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Pokyny pro vyplnění" sheetId="11" r:id="rId1"/>
    <sheet name="Stavba" sheetId="1" r:id="rId2"/>
    <sheet name="VzorPolozky" sheetId="10" state="hidden" r:id="rId3"/>
    <sheet name="01 0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'01 001 Pol'!$A$1:$Y$88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I51" i="1"/>
  <c r="I50" i="1"/>
  <c r="I49" i="1"/>
  <c r="G41" i="1"/>
  <c r="F41" i="1"/>
  <c r="G40" i="1"/>
  <c r="F40" i="1"/>
  <c r="H40" i="1" s="1"/>
  <c r="I40" i="1" s="1"/>
  <c r="G39" i="1"/>
  <c r="F39" i="1"/>
  <c r="G78" i="12"/>
  <c r="BA73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2" i="12"/>
  <c r="I12" i="12"/>
  <c r="K12" i="12"/>
  <c r="M12" i="12"/>
  <c r="O12" i="12"/>
  <c r="Q12" i="12"/>
  <c r="V12" i="12"/>
  <c r="G13" i="12"/>
  <c r="I13" i="12"/>
  <c r="K13" i="12"/>
  <c r="M13" i="12"/>
  <c r="O13" i="12"/>
  <c r="Q13" i="12"/>
  <c r="V13" i="12"/>
  <c r="G14" i="12"/>
  <c r="M14" i="12" s="1"/>
  <c r="I14" i="12"/>
  <c r="K14" i="12"/>
  <c r="O14" i="12"/>
  <c r="O8" i="12" s="1"/>
  <c r="Q14" i="12"/>
  <c r="V14" i="12"/>
  <c r="G17" i="12"/>
  <c r="M17" i="12" s="1"/>
  <c r="I17" i="12"/>
  <c r="K17" i="12"/>
  <c r="O17" i="12"/>
  <c r="Q17" i="12"/>
  <c r="V17" i="12"/>
  <c r="G21" i="12"/>
  <c r="I21" i="12"/>
  <c r="K21" i="12"/>
  <c r="M21" i="12"/>
  <c r="O21" i="12"/>
  <c r="Q21" i="12"/>
  <c r="V21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7" i="12"/>
  <c r="I27" i="12"/>
  <c r="I26" i="12" s="1"/>
  <c r="K27" i="12"/>
  <c r="M27" i="12"/>
  <c r="O27" i="12"/>
  <c r="Q27" i="12"/>
  <c r="Q26" i="12" s="1"/>
  <c r="V27" i="12"/>
  <c r="G30" i="12"/>
  <c r="M30" i="12" s="1"/>
  <c r="I30" i="12"/>
  <c r="K30" i="12"/>
  <c r="O30" i="12"/>
  <c r="O26" i="12" s="1"/>
  <c r="Q30" i="12"/>
  <c r="V30" i="12"/>
  <c r="G32" i="12"/>
  <c r="I32" i="12"/>
  <c r="K32" i="12"/>
  <c r="M32" i="12"/>
  <c r="O32" i="12"/>
  <c r="Q32" i="12"/>
  <c r="V32" i="12"/>
  <c r="G33" i="12"/>
  <c r="M33" i="12" s="1"/>
  <c r="I33" i="12"/>
  <c r="K33" i="12"/>
  <c r="K26" i="12" s="1"/>
  <c r="O33" i="12"/>
  <c r="Q33" i="12"/>
  <c r="V33" i="12"/>
  <c r="V26" i="12" s="1"/>
  <c r="G35" i="12"/>
  <c r="I35" i="12"/>
  <c r="K35" i="12"/>
  <c r="M35" i="12"/>
  <c r="O35" i="12"/>
  <c r="Q35" i="12"/>
  <c r="V35" i="12"/>
  <c r="G37" i="12"/>
  <c r="M37" i="12" s="1"/>
  <c r="I37" i="12"/>
  <c r="K37" i="12"/>
  <c r="O37" i="12"/>
  <c r="Q37" i="12"/>
  <c r="V37" i="12"/>
  <c r="G38" i="12"/>
  <c r="I38" i="12"/>
  <c r="K38" i="12"/>
  <c r="M38" i="12"/>
  <c r="O38" i="12"/>
  <c r="Q38" i="12"/>
  <c r="V38" i="12"/>
  <c r="G40" i="12"/>
  <c r="M40" i="12" s="1"/>
  <c r="I40" i="12"/>
  <c r="K40" i="12"/>
  <c r="O40" i="12"/>
  <c r="Q40" i="12"/>
  <c r="V40" i="12"/>
  <c r="G42" i="12"/>
  <c r="I42" i="12"/>
  <c r="K42" i="12"/>
  <c r="M42" i="12"/>
  <c r="O42" i="12"/>
  <c r="Q42" i="12"/>
  <c r="V42" i="12"/>
  <c r="G43" i="12"/>
  <c r="K43" i="12"/>
  <c r="O43" i="12"/>
  <c r="V43" i="12"/>
  <c r="G44" i="12"/>
  <c r="I44" i="12"/>
  <c r="I43" i="12" s="1"/>
  <c r="K44" i="12"/>
  <c r="M44" i="12"/>
  <c r="M43" i="12" s="1"/>
  <c r="O44" i="12"/>
  <c r="Q44" i="12"/>
  <c r="Q43" i="12" s="1"/>
  <c r="V44" i="12"/>
  <c r="G46" i="12"/>
  <c r="K46" i="12"/>
  <c r="O46" i="12"/>
  <c r="V46" i="12"/>
  <c r="G47" i="12"/>
  <c r="I47" i="12"/>
  <c r="I46" i="12" s="1"/>
  <c r="K47" i="12"/>
  <c r="M47" i="12"/>
  <c r="M46" i="12" s="1"/>
  <c r="O47" i="12"/>
  <c r="Q47" i="12"/>
  <c r="Q46" i="12" s="1"/>
  <c r="V47" i="12"/>
  <c r="G49" i="12"/>
  <c r="I49" i="12"/>
  <c r="I48" i="12" s="1"/>
  <c r="K49" i="12"/>
  <c r="M49" i="12"/>
  <c r="O49" i="12"/>
  <c r="Q49" i="12"/>
  <c r="Q48" i="12" s="1"/>
  <c r="V49" i="12"/>
  <c r="G51" i="12"/>
  <c r="M51" i="12" s="1"/>
  <c r="I51" i="12"/>
  <c r="K51" i="12"/>
  <c r="K48" i="12" s="1"/>
  <c r="O51" i="12"/>
  <c r="Q51" i="12"/>
  <c r="V51" i="12"/>
  <c r="V48" i="12" s="1"/>
  <c r="G53" i="12"/>
  <c r="I53" i="12"/>
  <c r="K53" i="12"/>
  <c r="M53" i="12"/>
  <c r="O53" i="12"/>
  <c r="Q53" i="12"/>
  <c r="V53" i="12"/>
  <c r="G55" i="12"/>
  <c r="M55" i="12" s="1"/>
  <c r="I55" i="12"/>
  <c r="K55" i="12"/>
  <c r="O55" i="12"/>
  <c r="O48" i="12" s="1"/>
  <c r="Q55" i="12"/>
  <c r="V55" i="12"/>
  <c r="I56" i="12"/>
  <c r="Q56" i="12"/>
  <c r="G57" i="12"/>
  <c r="G56" i="12" s="1"/>
  <c r="I57" i="12"/>
  <c r="K57" i="12"/>
  <c r="K56" i="12" s="1"/>
  <c r="O57" i="12"/>
  <c r="O56" i="12" s="1"/>
  <c r="Q57" i="12"/>
  <c r="V57" i="12"/>
  <c r="V56" i="12" s="1"/>
  <c r="G64" i="12"/>
  <c r="M64" i="12" s="1"/>
  <c r="I64" i="12"/>
  <c r="K64" i="12"/>
  <c r="K63" i="12" s="1"/>
  <c r="O64" i="12"/>
  <c r="O63" i="12" s="1"/>
  <c r="Q64" i="12"/>
  <c r="V64" i="12"/>
  <c r="V63" i="12" s="1"/>
  <c r="G65" i="12"/>
  <c r="I65" i="12"/>
  <c r="I63" i="12" s="1"/>
  <c r="K65" i="12"/>
  <c r="M65" i="12"/>
  <c r="O65" i="12"/>
  <c r="Q65" i="12"/>
  <c r="Q63" i="12" s="1"/>
  <c r="V65" i="12"/>
  <c r="G66" i="12"/>
  <c r="M66" i="12" s="1"/>
  <c r="I66" i="12"/>
  <c r="K66" i="12"/>
  <c r="O66" i="12"/>
  <c r="Q66" i="12"/>
  <c r="V66" i="12"/>
  <c r="G67" i="12"/>
  <c r="I67" i="12"/>
  <c r="K67" i="12"/>
  <c r="M67" i="12"/>
  <c r="O67" i="12"/>
  <c r="Q67" i="12"/>
  <c r="V67" i="12"/>
  <c r="G68" i="12"/>
  <c r="M68" i="12" s="1"/>
  <c r="I68" i="12"/>
  <c r="K68" i="12"/>
  <c r="O68" i="12"/>
  <c r="Q68" i="12"/>
  <c r="V68" i="12"/>
  <c r="G70" i="12"/>
  <c r="I70" i="12"/>
  <c r="K70" i="12"/>
  <c r="M70" i="12"/>
  <c r="O70" i="12"/>
  <c r="Q70" i="12"/>
  <c r="V70" i="12"/>
  <c r="K71" i="12"/>
  <c r="V71" i="12"/>
  <c r="G72" i="12"/>
  <c r="I72" i="12"/>
  <c r="I71" i="12" s="1"/>
  <c r="K72" i="12"/>
  <c r="M72" i="12"/>
  <c r="O72" i="12"/>
  <c r="Q72" i="12"/>
  <c r="Q71" i="12" s="1"/>
  <c r="V72" i="12"/>
  <c r="G75" i="12"/>
  <c r="M75" i="12" s="1"/>
  <c r="I75" i="12"/>
  <c r="K75" i="12"/>
  <c r="O75" i="12"/>
  <c r="O71" i="12" s="1"/>
  <c r="Q75" i="12"/>
  <c r="V75" i="12"/>
  <c r="AF78" i="12"/>
  <c r="I20" i="1"/>
  <c r="I19" i="1"/>
  <c r="I18" i="1"/>
  <c r="I17" i="1"/>
  <c r="I16" i="1"/>
  <c r="I57" i="1"/>
  <c r="J56" i="1" s="1"/>
  <c r="F42" i="1"/>
  <c r="G23" i="1" s="1"/>
  <c r="G42" i="1"/>
  <c r="G25" i="1" s="1"/>
  <c r="A25" i="1" s="1"/>
  <c r="H41" i="1"/>
  <c r="I41" i="1" s="1"/>
  <c r="H39" i="1"/>
  <c r="I39" i="1" s="1"/>
  <c r="I42" i="1" s="1"/>
  <c r="J28" i="1"/>
  <c r="J26" i="1"/>
  <c r="G38" i="1"/>
  <c r="F38" i="1"/>
  <c r="J23" i="1"/>
  <c r="J24" i="1"/>
  <c r="J25" i="1"/>
  <c r="J27" i="1"/>
  <c r="E24" i="1"/>
  <c r="E26" i="1"/>
  <c r="J50" i="1" l="1"/>
  <c r="J52" i="1"/>
  <c r="J54" i="1"/>
  <c r="J49" i="1"/>
  <c r="J51" i="1"/>
  <c r="J53" i="1"/>
  <c r="J55" i="1"/>
  <c r="G26" i="1"/>
  <c r="A26" i="1"/>
  <c r="A23" i="1"/>
  <c r="G28" i="1"/>
  <c r="M48" i="12"/>
  <c r="M71" i="12"/>
  <c r="M63" i="12"/>
  <c r="M26" i="12"/>
  <c r="M8" i="12"/>
  <c r="G71" i="12"/>
  <c r="G26" i="12"/>
  <c r="G63" i="12"/>
  <c r="M57" i="12"/>
  <c r="M56" i="12" s="1"/>
  <c r="G48" i="12"/>
  <c r="G8" i="12"/>
  <c r="AE78" i="12"/>
  <c r="I21" i="1"/>
  <c r="J40" i="1"/>
  <c r="J39" i="1"/>
  <c r="J42" i="1" s="1"/>
  <c r="J41" i="1"/>
  <c r="H42" i="1"/>
  <c r="J57" i="1" l="1"/>
  <c r="A24" i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Luboš Lstibůrek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<sst xmlns="http://schemas.openxmlformats.org/spreadsheetml/2006/main" count="513" uniqueCount="232">
  <si>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</si>
  <si>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</si>
  <si>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</si>
  <si>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</si>
  <si>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</si>
  <si>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</si>
  <si>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</si>
  <si>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</si>
  <si>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</si>
  <si>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</si>
  <si>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</si>
  <si>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</si>
  <si>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</si>
  <si>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</si>
  <si>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</si>
  <si>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</si>
  <si>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</si>
  <si>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</si>
  <si>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</si>
  <si>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</si>
  <si>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</si>
  <si>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</si>
  <si>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</si>
  <si>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</si>
  <si>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</si>
  <si>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</si>
  <si>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</si>
  <si>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</si>
  <si>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</si>
  <si>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</si>
  <si>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</si>
  <si>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</si>
  <si>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</si>
  <si>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</si>
  <si>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</si>
  <si>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</si>
  <si>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</si>
  <si>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</si>
  <si>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</si>
  <si>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</si>
  <si>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</si>
  <si>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</si>
  <si>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</si>
  <si>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001</t>
  </si>
  <si>
    <t>stavební práce</t>
  </si>
  <si>
    <t>01</t>
  </si>
  <si>
    <t>Stavební úpravy vnějšího pláště budovy</t>
  </si>
  <si>
    <t>Objekt:</t>
  </si>
  <si>
    <t>Rozpočet:</t>
  </si>
  <si>
    <t>220808</t>
  </si>
  <si>
    <t>Stavební úpravy čp.630 Husovo náměstí, Tábor</t>
  </si>
  <si>
    <t>BYTES Tábor s.r.o.</t>
  </si>
  <si>
    <t>Kpt. Jaroše 2418</t>
  </si>
  <si>
    <t>Tábor-Klokoty</t>
  </si>
  <si>
    <t>39003</t>
  </si>
  <si>
    <t>62502573</t>
  </si>
  <si>
    <t>CZ62502573</t>
  </si>
  <si>
    <t>Ing. Bohuslav Jiřinec</t>
  </si>
  <si>
    <t>Bechyňská 1229/4</t>
  </si>
  <si>
    <t>Tábor</t>
  </si>
  <si>
    <t>39001</t>
  </si>
  <si>
    <t>72097868</t>
  </si>
  <si>
    <t>Zhotovitel</t>
  </si>
  <si>
    <t>12345678</t>
  </si>
  <si>
    <t>23.4.2025</t>
  </si>
  <si>
    <t>Stavba</t>
  </si>
  <si>
    <t>Celkem za stavbu</t>
  </si>
  <si>
    <t>CZK</t>
  </si>
  <si>
    <t>Rekapitulace dílů</t>
  </si>
  <si>
    <t>Typ dílu</t>
  </si>
  <si>
    <t>62</t>
  </si>
  <si>
    <t>Úpravy povrchů vnější</t>
  </si>
  <si>
    <t>94</t>
  </si>
  <si>
    <t>Lešení a stavební výtahy</t>
  </si>
  <si>
    <t>96</t>
  </si>
  <si>
    <t>Bourání konstrukcí</t>
  </si>
  <si>
    <t>99</t>
  </si>
  <si>
    <t>Staveništní přesun hmot</t>
  </si>
  <si>
    <t>764</t>
  </si>
  <si>
    <t>Konstrukce klempířské</t>
  </si>
  <si>
    <t>783</t>
  </si>
  <si>
    <t>Nátěry</t>
  </si>
  <si>
    <t>D96</t>
  </si>
  <si>
    <t>Přesuny suti a vybouraných hmot</t>
  </si>
  <si>
    <t>PSU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</si>
  <si>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</si>
  <si>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</si>
  <si>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</si>
  <si>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</si>
  <si>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</si>
  <si>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</si>
  <si>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</si>
  <si>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</si>
  <si>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</si>
  <si>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</si>
  <si>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</si>
  <si>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</si>
  <si>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</si>
  <si>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</si>
  <si>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</si>
  <si>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</si>
  <si>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</si>
  <si>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</si>
  <si>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</si>
  <si>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</si>
  <si>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</si>
  <si>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</si>
  <si>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</si>
  <si>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</si>
  <si>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</si>
  <si>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</si>
  <si>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</si>
  <si>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</si>
  <si>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</si>
  <si>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</si>
  <si>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620991121R00</t>
  </si>
  <si>
    <t>Zakrývání výplní vnějších otvorů z lešení</t>
  </si>
  <si>
    <t>m2</t>
  </si>
  <si>
    <t>RTS 25/ I</t>
  </si>
  <si>
    <t>Práce</t>
  </si>
  <si>
    <t>Běžná</t>
  </si>
  <si>
    <t>POL1_</t>
  </si>
  <si>
    <t>2,45*2*2+3,35*2,25+1,2*1,5*10</t>
  </si>
  <si>
    <t>VV</t>
  </si>
  <si>
    <t>reklamní tabule, sokl : 4,8+7,3+0,5</t>
  </si>
  <si>
    <t>622423221R00</t>
  </si>
  <si>
    <t>Oprava vnějších omítek štukových, čl. III, do 20 %</t>
  </si>
  <si>
    <t>622425421R00</t>
  </si>
  <si>
    <t>Oprava vnějších omítek štukových, čl. V, do 40 %</t>
  </si>
  <si>
    <t>622471318RS8</t>
  </si>
  <si>
    <t>Nátěr nebo nástřik stěn vnějších, složitost 3 - 4 hmota silikátová Keim barevná skupina II</t>
  </si>
  <si>
    <t>Penetrace + 2 x krycí nátěr.</t>
  </si>
  <si>
    <t>POP</t>
  </si>
  <si>
    <t>KEIM 9092 : 43,89</t>
  </si>
  <si>
    <t>622471319RS8</t>
  </si>
  <si>
    <t>Nátěr nebo nástřik stěn vnějších, složitost 5 hmota silikátová Keim</t>
  </si>
  <si>
    <t>KEIM 9092 : 46,94</t>
  </si>
  <si>
    <t>KEIM 9097 : 51,15</t>
  </si>
  <si>
    <t>622904115R00</t>
  </si>
  <si>
    <t>Očištění fasád tlakovou vodou složitost 3 - 5</t>
  </si>
  <si>
    <t>98,09+43,89</t>
  </si>
  <si>
    <t>216904395R00</t>
  </si>
  <si>
    <t>Příplatek za ruční dočištění kartáči a proškrabání spár</t>
  </si>
  <si>
    <t>Vlastní</t>
  </si>
  <si>
    <t>Indiv</t>
  </si>
  <si>
    <t>R-62101</t>
  </si>
  <si>
    <t>Doplnění štukové výzdoby - stuha s penízky - sejmutí otisku, výroba a osazení chybějícího prvku</t>
  </si>
  <si>
    <t>kus</t>
  </si>
  <si>
    <t>R-62201</t>
  </si>
  <si>
    <t>Povrstvovací silikátová barva pro přednátěry a k vyrovnání drobných strukturních rozdílů vytvoření spojovacího můstku (ref.výrobwk KEIM CONTACT-PLUS)</t>
  </si>
  <si>
    <t>941941042R00</t>
  </si>
  <si>
    <t>Montáž lešení leh.řad.s podlahami,š.1,2 m, H 30 m</t>
  </si>
  <si>
    <t>Včetně kotvení lešení.</t>
  </si>
  <si>
    <t>12,0*12,6</t>
  </si>
  <si>
    <t>941941292R00</t>
  </si>
  <si>
    <t>Příplatek za každý měsíc použití lešení k pol.1042</t>
  </si>
  <si>
    <t>151,2*2</t>
  </si>
  <si>
    <t>941941842R00</t>
  </si>
  <si>
    <t>Demontáž lešení leh.řad.s podlahami,š.1,2 m,H 30 m</t>
  </si>
  <si>
    <t>944944011R00</t>
  </si>
  <si>
    <t>Montáž ochranné sítě z umělých vláken</t>
  </si>
  <si>
    <t>12,0*12,6+2*1,2*12,6</t>
  </si>
  <si>
    <t>944944031R00</t>
  </si>
  <si>
    <t>Příplatek za každý měsíc použití sítí k pol. 4011</t>
  </si>
  <si>
    <t>181,44*2</t>
  </si>
  <si>
    <t>944944081R00</t>
  </si>
  <si>
    <t>Demontáž ochranné sítě z umělých vláken</t>
  </si>
  <si>
    <t>944945012R00</t>
  </si>
  <si>
    <t>Montáž záchytné stříšky H 4,5 m, šířky do 2 m</t>
  </si>
  <si>
    <t>m</t>
  </si>
  <si>
    <t>2,5*4,5</t>
  </si>
  <si>
    <t>944945192R00</t>
  </si>
  <si>
    <t>Příplatek za každý měsíc použ.stříšky, k pol. 5012</t>
  </si>
  <si>
    <t>11,25*2</t>
  </si>
  <si>
    <t>944945812R00</t>
  </si>
  <si>
    <t>Demontáž záchytné stříšky H 4,5 m, šířky do 2 m</t>
  </si>
  <si>
    <t>978015391R00</t>
  </si>
  <si>
    <t>Otlučení omítek vnějších MVC v složit.5-7 do 100 %</t>
  </si>
  <si>
    <t>98,09*0,2</t>
  </si>
  <si>
    <t>999281111R00</t>
  </si>
  <si>
    <t>Přesun hmot pro opravy a údržbu do výšky 25 m</t>
  </si>
  <si>
    <t>t</t>
  </si>
  <si>
    <t>Přesun hmot</t>
  </si>
  <si>
    <t>POL7_</t>
  </si>
  <si>
    <t>764421870R00</t>
  </si>
  <si>
    <t>Demontáž oplechování říms,rš od 400 do 500 mm</t>
  </si>
  <si>
    <t>K1-K5 : 11,8+2,5+4,6*2+1,9+3,5*2</t>
  </si>
  <si>
    <t>764421260RT0</t>
  </si>
  <si>
    <t>Oplechování říms z Pz plechu, rš 400 mm</t>
  </si>
  <si>
    <t>K1, K4, K5 : 11,8+1,9+3,5*2</t>
  </si>
  <si>
    <t>764421260RTO</t>
  </si>
  <si>
    <t>Oplechování říms z Pz plechu, rš 400 mm oblouk</t>
  </si>
  <si>
    <t>K2, K3 : 2,5+4,6*2</t>
  </si>
  <si>
    <t>998764203R00</t>
  </si>
  <si>
    <t>Přesun hmot pro klempířské konstr., výšky do 24 m</t>
  </si>
  <si>
    <t>783522000R00</t>
  </si>
  <si>
    <t>Nátěr syntet. klempířských konstrukcí, Z + 2 x</t>
  </si>
  <si>
    <t>nátěr čerstvého i zoxidovaného pozinkovaného plechu :</t>
  </si>
  <si>
    <t>- 1 x základ barva syntetická na kov syntetická, alkydová; S 2003; základová; antikorozní</t>
  </si>
  <si>
    <t>- 2 x email syntetický na kov syntetický; S 2013; vrchní; pro interiér i exteriér</t>
  </si>
  <si>
    <t>nové prvky  K1-K5 : 32,4*0,5</t>
  </si>
  <si>
    <t>stávající prvky (žlab, svod, parapety) : 11,7*0,7+12,2*0,45+1,3*0,35*10</t>
  </si>
  <si>
    <t>979012112R00</t>
  </si>
  <si>
    <t>Svislá doprava suti na výšku do 3,5 m</t>
  </si>
  <si>
    <t>Přesun suti</t>
  </si>
  <si>
    <t>POL8_</t>
  </si>
  <si>
    <t>979012119R00</t>
  </si>
  <si>
    <t>Příplatek k suti za každých dalších 3,5 m výšky</t>
  </si>
  <si>
    <t>979086112R00</t>
  </si>
  <si>
    <t>Nakládání nebo překládání suti a vybouraných hmot</t>
  </si>
  <si>
    <t>979081111R00</t>
  </si>
  <si>
    <t>Odvoz suti a vybour. hmot na skládku do 1 km</t>
  </si>
  <si>
    <t>979081121R00</t>
  </si>
  <si>
    <t>Příplatek k odvozu za každý další 1 km</t>
  </si>
  <si>
    <t>Předpokládaná  dovozová vzdálenost na skládku do 1+18 km</t>
  </si>
  <si>
    <t>979990051T00</t>
  </si>
  <si>
    <t>Poplatek za skládku stavební suti smíšené</t>
  </si>
  <si>
    <t>005211040R</t>
  </si>
  <si>
    <t xml:space="preserve">Užívání veřejných ploch a prostranství  </t>
  </si>
  <si>
    <t>Soubor</t>
  </si>
  <si>
    <t>VRN</t>
  </si>
  <si>
    <t>POL99_8</t>
  </si>
  <si>
    <t>Náklady s vyřízením povolení k užíváním veřejných ploch a prostranství.</t>
  </si>
  <si>
    <t>R45203001</t>
  </si>
  <si>
    <t>Koordinační a kompletační činnost, doprava, ostatní režijní náklady</t>
  </si>
  <si>
    <t>kpl</t>
  </si>
  <si>
    <t>Inženýrská činnost zkoušky a ostatní měření monitoring kompletační a koordinační činnost</t>
  </si>
  <si>
    <t>SUM</t>
  </si>
  <si>
    <t>Poznámky uchazeče k zadání</t>
  </si>
  <si>
    <t>POPUZIV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</si>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</sst>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0" fontId="19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_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G2"/>
  <sheetViews>
    <sheetView tabSelected="1" workbookViewId="0">
      <selection activeCell="G9" sqref="G9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6" t="s">
        <v>41</v>
      </c>
      <c r="B2" s="196"/>
      <c r="C2" s="196"/>
      <c r="D2" s="196"/>
      <c r="E2" s="196"/>
      <c r="F2" s="196"/>
      <c r="G2" s="196"/>
    </row>
  </sheetData>
  <sheetProtection algorithmName="SHA-512" hashValue="dhsZM78Ab9zYvj0Fb0ijA/sTecRen2koe950HiQ4eFNTUJqxAt7C/l8cbVYySA7eMLcIMazrLq/1IkGg6YAAMg==" saltValue="WVsxu4D6FK1PmVORJDLlS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0"/>
  <sheetViews>
    <sheetView showGridLines="0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32" t="s">
        <v>4</v>
      </c>
      <c r="C1" s="233"/>
      <c r="D1" s="233"/>
      <c r="E1" s="233"/>
      <c r="F1" s="233"/>
      <c r="G1" s="233"/>
      <c r="H1" s="233"/>
      <c r="I1" s="233"/>
      <c r="J1" s="234"/>
    </row>
    <row r="2" spans="1:15" ht="36" customHeight="1" x14ac:dyDescent="0.2">
      <c r="A2" s="2"/>
      <c r="B2" s="76" t="s">
        <v>24</v>
      </c>
      <c r="C2" s="77"/>
      <c r="D2" s="78" t="s">
        <v>49</v>
      </c>
      <c r="E2" s="238" t="s">
        <v>50</v>
      </c>
      <c r="F2" s="239"/>
      <c r="G2" s="239"/>
      <c r="H2" s="239"/>
      <c r="I2" s="239"/>
      <c r="J2" s="240"/>
      <c r="O2" s="1"/>
    </row>
    <row r="3" spans="1:15" ht="27" customHeight="1" x14ac:dyDescent="0.2">
      <c r="A3" s="2"/>
      <c r="B3" s="79" t="s">
        <v>47</v>
      </c>
      <c r="C3" s="77"/>
      <c r="D3" s="80" t="s">
        <v>45</v>
      </c>
      <c r="E3" s="241" t="s">
        <v>46</v>
      </c>
      <c r="F3" s="242"/>
      <c r="G3" s="242"/>
      <c r="H3" s="242"/>
      <c r="I3" s="242"/>
      <c r="J3" s="243"/>
    </row>
    <row r="4" spans="1:15" ht="23.25" customHeight="1" x14ac:dyDescent="0.2">
      <c r="A4" s="73">
        <v>5581</v>
      </c>
      <c r="B4" s="81" t="s">
        <v>48</v>
      </c>
      <c r="C4" s="82"/>
      <c r="D4" s="83" t="s">
        <v>43</v>
      </c>
      <c r="E4" s="221" t="s">
        <v>44</v>
      </c>
      <c r="F4" s="222"/>
      <c r="G4" s="222"/>
      <c r="H4" s="222"/>
      <c r="I4" s="222"/>
      <c r="J4" s="223"/>
    </row>
    <row r="5" spans="1:15" ht="24" customHeight="1" x14ac:dyDescent="0.2">
      <c r="A5" s="2"/>
      <c r="B5" s="31" t="s">
        <v>23</v>
      </c>
      <c r="D5" s="226" t="s">
        <v>51</v>
      </c>
      <c r="E5" s="227"/>
      <c r="F5" s="227"/>
      <c r="G5" s="227"/>
      <c r="H5" s="18" t="s">
        <v>42</v>
      </c>
      <c r="I5" s="84" t="s">
        <v>55</v>
      </c>
      <c r="J5" s="8"/>
    </row>
    <row r="6" spans="1:15" ht="15.75" customHeight="1" x14ac:dyDescent="0.2">
      <c r="A6" s="2"/>
      <c r="B6" s="28"/>
      <c r="C6" s="53"/>
      <c r="D6" s="228" t="s">
        <v>52</v>
      </c>
      <c r="E6" s="229"/>
      <c r="F6" s="229"/>
      <c r="G6" s="229"/>
      <c r="H6" s="18" t="s">
        <v>36</v>
      </c>
      <c r="I6" s="84" t="s">
        <v>56</v>
      </c>
      <c r="J6" s="8"/>
    </row>
    <row r="7" spans="1:15" ht="15.75" customHeight="1" x14ac:dyDescent="0.2">
      <c r="A7" s="2"/>
      <c r="B7" s="29"/>
      <c r="C7" s="54"/>
      <c r="D7" s="74" t="s">
        <v>54</v>
      </c>
      <c r="E7" s="230" t="s">
        <v>53</v>
      </c>
      <c r="F7" s="231"/>
      <c r="G7" s="231"/>
      <c r="H7" s="24"/>
      <c r="I7" s="23"/>
      <c r="J7" s="34"/>
    </row>
    <row r="8" spans="1:15" ht="24" hidden="1" customHeight="1" x14ac:dyDescent="0.2">
      <c r="A8" s="2"/>
      <c r="B8" s="31" t="s">
        <v>21</v>
      </c>
      <c r="D8" s="75" t="s">
        <v>57</v>
      </c>
      <c r="H8" s="18" t="s">
        <v>42</v>
      </c>
      <c r="I8" s="84" t="s">
        <v>61</v>
      </c>
      <c r="J8" s="8"/>
    </row>
    <row r="9" spans="1:15" ht="15.75" hidden="1" customHeight="1" x14ac:dyDescent="0.2">
      <c r="A9" s="2"/>
      <c r="B9" s="2"/>
      <c r="D9" s="75" t="s">
        <v>58</v>
      </c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4"/>
      <c r="D10" s="74" t="s">
        <v>60</v>
      </c>
      <c r="E10" s="85" t="s">
        <v>59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45" t="s">
        <v>62</v>
      </c>
      <c r="E11" s="245"/>
      <c r="F11" s="245"/>
      <c r="G11" s="245"/>
      <c r="H11" s="18" t="s">
        <v>42</v>
      </c>
      <c r="I11" s="87" t="s">
        <v>63</v>
      </c>
      <c r="J11" s="8"/>
    </row>
    <row r="12" spans="1:15" ht="15.75" customHeight="1" x14ac:dyDescent="0.2">
      <c r="A12" s="2"/>
      <c r="B12" s="28"/>
      <c r="C12" s="53"/>
      <c r="D12" s="220"/>
      <c r="E12" s="220"/>
      <c r="F12" s="220"/>
      <c r="G12" s="220"/>
      <c r="H12" s="18" t="s">
        <v>36</v>
      </c>
      <c r="I12" s="88"/>
      <c r="J12" s="8"/>
    </row>
    <row r="13" spans="1:15" ht="15.75" customHeight="1" x14ac:dyDescent="0.2">
      <c r="A13" s="2"/>
      <c r="B13" s="29"/>
      <c r="C13" s="54"/>
      <c r="D13" s="86"/>
      <c r="E13" s="224"/>
      <c r="F13" s="225"/>
      <c r="G13" s="225"/>
      <c r="H13" s="19"/>
      <c r="I13" s="23"/>
      <c r="J13" s="34"/>
    </row>
    <row r="14" spans="1:15" ht="24" customHeight="1" x14ac:dyDescent="0.2">
      <c r="A14" s="2"/>
      <c r="B14" s="43" t="s">
        <v>22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8"/>
      <c r="D15" s="52"/>
      <c r="E15" s="244"/>
      <c r="F15" s="244"/>
      <c r="G15" s="246"/>
      <c r="H15" s="246"/>
      <c r="I15" s="246" t="s">
        <v>31</v>
      </c>
      <c r="J15" s="247"/>
    </row>
    <row r="16" spans="1:15" ht="23.25" customHeight="1" x14ac:dyDescent="0.2">
      <c r="A16" s="141" t="s">
        <v>26</v>
      </c>
      <c r="B16" s="38" t="s">
        <v>26</v>
      </c>
      <c r="C16" s="59"/>
      <c r="D16" s="60"/>
      <c r="E16" s="209"/>
      <c r="F16" s="210"/>
      <c r="G16" s="209"/>
      <c r="H16" s="210"/>
      <c r="I16" s="209">
        <f>SUMIF(F49:F56,A16,I49:I56)+SUMIF(F49:F56,"PSU",I49:I56)</f>
        <v>0</v>
      </c>
      <c r="J16" s="211"/>
    </row>
    <row r="17" spans="1:10" ht="23.25" customHeight="1" x14ac:dyDescent="0.2">
      <c r="A17" s="141" t="s">
        <v>27</v>
      </c>
      <c r="B17" s="38" t="s">
        <v>27</v>
      </c>
      <c r="C17" s="59"/>
      <c r="D17" s="60"/>
      <c r="E17" s="209"/>
      <c r="F17" s="210"/>
      <c r="G17" s="209"/>
      <c r="H17" s="210"/>
      <c r="I17" s="209">
        <f>SUMIF(F49:F56,A17,I49:I56)</f>
        <v>0</v>
      </c>
      <c r="J17" s="211"/>
    </row>
    <row r="18" spans="1:10" ht="23.25" customHeight="1" x14ac:dyDescent="0.2">
      <c r="A18" s="141" t="s">
        <v>28</v>
      </c>
      <c r="B18" s="38" t="s">
        <v>28</v>
      </c>
      <c r="C18" s="59"/>
      <c r="D18" s="60"/>
      <c r="E18" s="209"/>
      <c r="F18" s="210"/>
      <c r="G18" s="209"/>
      <c r="H18" s="210"/>
      <c r="I18" s="209">
        <f>SUMIF(F49:F56,A18,I49:I56)</f>
        <v>0</v>
      </c>
      <c r="J18" s="211"/>
    </row>
    <row r="19" spans="1:10" ht="23.25" customHeight="1" x14ac:dyDescent="0.2">
      <c r="A19" s="141" t="s">
        <v>86</v>
      </c>
      <c r="B19" s="38" t="s">
        <v>29</v>
      </c>
      <c r="C19" s="59"/>
      <c r="D19" s="60"/>
      <c r="E19" s="209"/>
      <c r="F19" s="210"/>
      <c r="G19" s="209"/>
      <c r="H19" s="210"/>
      <c r="I19" s="209">
        <f>SUMIF(F49:F56,A19,I49:I56)</f>
        <v>0</v>
      </c>
      <c r="J19" s="211"/>
    </row>
    <row r="20" spans="1:10" ht="23.25" customHeight="1" x14ac:dyDescent="0.2">
      <c r="A20" s="141" t="s">
        <v>85</v>
      </c>
      <c r="B20" s="38" t="s">
        <v>30</v>
      </c>
      <c r="C20" s="59"/>
      <c r="D20" s="60"/>
      <c r="E20" s="209"/>
      <c r="F20" s="210"/>
      <c r="G20" s="209"/>
      <c r="H20" s="210"/>
      <c r="I20" s="209">
        <f>SUMIF(F49:F56,A20,I49:I56)</f>
        <v>0</v>
      </c>
      <c r="J20" s="211"/>
    </row>
    <row r="21" spans="1:10" ht="23.25" customHeight="1" x14ac:dyDescent="0.2">
      <c r="A21" s="2"/>
      <c r="B21" s="48" t="s">
        <v>31</v>
      </c>
      <c r="C21" s="61"/>
      <c r="D21" s="62"/>
      <c r="E21" s="212"/>
      <c r="F21" s="248"/>
      <c r="G21" s="212"/>
      <c r="H21" s="248"/>
      <c r="I21" s="212">
        <f>SUM(I16:J20)</f>
        <v>0</v>
      </c>
      <c r="J21" s="213"/>
    </row>
    <row r="22" spans="1:10" ht="33" customHeight="1" x14ac:dyDescent="0.2">
      <c r="A22" s="2"/>
      <c r="B22" s="42" t="s">
        <v>35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59"/>
      <c r="D23" s="60"/>
      <c r="E23" s="64">
        <v>12</v>
      </c>
      <c r="F23" s="39" t="s">
        <v>0</v>
      </c>
      <c r="G23" s="207">
        <f>ZakladDPHSniVypocet</f>
        <v>0</v>
      </c>
      <c r="H23" s="208"/>
      <c r="I23" s="20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59"/>
      <c r="D24" s="60"/>
      <c r="E24" s="64">
        <f>SazbaDPH1</f>
        <v>12</v>
      </c>
      <c r="F24" s="39" t="s">
        <v>0</v>
      </c>
      <c r="G24" s="205">
        <f>A23</f>
        <v>0</v>
      </c>
      <c r="H24" s="206"/>
      <c r="I24" s="20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59"/>
      <c r="D25" s="60"/>
      <c r="E25" s="64">
        <v>21</v>
      </c>
      <c r="F25" s="39" t="s">
        <v>0</v>
      </c>
      <c r="G25" s="207">
        <f>ZakladDPHZaklVypocet</f>
        <v>0</v>
      </c>
      <c r="H25" s="208"/>
      <c r="I25" s="20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5"/>
      <c r="D26" s="52"/>
      <c r="E26" s="66">
        <f>SazbaDPH2</f>
        <v>21</v>
      </c>
      <c r="F26" s="30" t="s">
        <v>0</v>
      </c>
      <c r="G26" s="235">
        <f>A25</f>
        <v>0</v>
      </c>
      <c r="H26" s="236"/>
      <c r="I26" s="236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7"/>
      <c r="D27" s="68"/>
      <c r="E27" s="67"/>
      <c r="F27" s="16"/>
      <c r="G27" s="237">
        <f>CenaCelkem-(ZakladDPHSni+DPHSni+ZakladDPHZakl+DPHZakl)</f>
        <v>0</v>
      </c>
      <c r="H27" s="237"/>
      <c r="I27" s="237"/>
      <c r="J27" s="41" t="str">
        <f t="shared" si="0"/>
        <v>CZK</v>
      </c>
    </row>
    <row r="28" spans="1:10" ht="27.75" hidden="1" customHeight="1" thickBot="1" x14ac:dyDescent="0.25">
      <c r="A28" s="2"/>
      <c r="B28" s="114" t="s">
        <v>25</v>
      </c>
      <c r="C28" s="115"/>
      <c r="D28" s="115"/>
      <c r="E28" s="116"/>
      <c r="F28" s="117"/>
      <c r="G28" s="215">
        <f>ZakladDPHSniVypocet+ZakladDPHZaklVypocet</f>
        <v>0</v>
      </c>
      <c r="H28" s="215"/>
      <c r="I28" s="215"/>
      <c r="J28" s="11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4" t="s">
        <v>37</v>
      </c>
      <c r="C29" s="119"/>
      <c r="D29" s="119"/>
      <c r="E29" s="119"/>
      <c r="F29" s="120"/>
      <c r="G29" s="214">
        <f>A27</f>
        <v>0</v>
      </c>
      <c r="H29" s="214"/>
      <c r="I29" s="214"/>
      <c r="J29" s="121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9" t="s">
        <v>12</v>
      </c>
      <c r="D32" s="70"/>
      <c r="E32" s="70"/>
      <c r="F32" s="15" t="s">
        <v>11</v>
      </c>
      <c r="G32" s="26"/>
      <c r="H32" s="27" t="s">
        <v>64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1"/>
      <c r="D34" s="216"/>
      <c r="E34" s="217"/>
      <c r="G34" s="218"/>
      <c r="H34" s="219"/>
      <c r="I34" s="219"/>
      <c r="J34" s="25"/>
    </row>
    <row r="35" spans="1:10" ht="12.75" customHeight="1" x14ac:dyDescent="0.2">
      <c r="A35" s="2"/>
      <c r="B35" s="2"/>
      <c r="D35" s="204" t="s">
        <v>2</v>
      </c>
      <c r="E35" s="204"/>
      <c r="H35" s="10" t="s">
        <v>3</v>
      </c>
      <c r="J35" s="9"/>
    </row>
    <row r="36" spans="1:10" ht="13.5" customHeight="1" thickBot="1" x14ac:dyDescent="0.25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hidden="1" customHeight="1" x14ac:dyDescent="0.2">
      <c r="B37" s="91" t="s">
        <v>17</v>
      </c>
      <c r="C37" s="92"/>
      <c r="D37" s="92"/>
      <c r="E37" s="92"/>
      <c r="F37" s="93"/>
      <c r="G37" s="93"/>
      <c r="H37" s="93"/>
      <c r="I37" s="93"/>
      <c r="J37" s="94"/>
    </row>
    <row r="38" spans="1:10" ht="25.5" hidden="1" customHeight="1" x14ac:dyDescent="0.2">
      <c r="A38" s="90" t="s">
        <v>39</v>
      </c>
      <c r="B38" s="95" t="s">
        <v>18</v>
      </c>
      <c r="C38" s="96" t="s">
        <v>6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19</v>
      </c>
      <c r="I38" s="98" t="s">
        <v>1</v>
      </c>
      <c r="J38" s="99" t="s">
        <v>0</v>
      </c>
    </row>
    <row r="39" spans="1:10" ht="25.5" hidden="1" customHeight="1" x14ac:dyDescent="0.2">
      <c r="A39" s="90">
        <v>1</v>
      </c>
      <c r="B39" s="100" t="s">
        <v>65</v>
      </c>
      <c r="C39" s="199"/>
      <c r="D39" s="199"/>
      <c r="E39" s="199"/>
      <c r="F39" s="101">
        <f>'01 001 Pol'!AE78</f>
        <v>0</v>
      </c>
      <c r="G39" s="102">
        <f>'01 001 Pol'!AF78</f>
        <v>0</v>
      </c>
      <c r="H39" s="103">
        <f>(F39*SazbaDPH1/100)+(G39*SazbaDPH2/100)</f>
        <v>0</v>
      </c>
      <c r="I39" s="103">
        <f>F39+G39+H39</f>
        <v>0</v>
      </c>
      <c r="J39" s="104" t="str">
        <f>IF(_xlfn.SINGLE(CenaCelkemVypocet)=0,"",I39/_xlfn.SINGLE(CenaCelkemVypocet)*100)</f>
        <v/>
      </c>
    </row>
    <row r="40" spans="1:10" ht="25.5" hidden="1" customHeight="1" x14ac:dyDescent="0.2">
      <c r="A40" s="90">
        <v>2</v>
      </c>
      <c r="B40" s="105" t="s">
        <v>45</v>
      </c>
      <c r="C40" s="200" t="s">
        <v>46</v>
      </c>
      <c r="D40" s="200"/>
      <c r="E40" s="200"/>
      <c r="F40" s="106">
        <f>'01 001 Pol'!AE78</f>
        <v>0</v>
      </c>
      <c r="G40" s="107">
        <f>'01 001 Pol'!AF78</f>
        <v>0</v>
      </c>
      <c r="H40" s="107">
        <f>(F40*SazbaDPH1/100)+(G40*SazbaDPH2/100)</f>
        <v>0</v>
      </c>
      <c r="I40" s="107">
        <f>F40+G40+H40</f>
        <v>0</v>
      </c>
      <c r="J40" s="108" t="str">
        <f>IF(_xlfn.SINGLE(CenaCelkemVypocet)=0,"",I40/_xlfn.SINGLE(CenaCelkemVypocet)*100)</f>
        <v/>
      </c>
    </row>
    <row r="41" spans="1:10" ht="25.5" hidden="1" customHeight="1" x14ac:dyDescent="0.2">
      <c r="A41" s="90">
        <v>3</v>
      </c>
      <c r="B41" s="109" t="s">
        <v>43</v>
      </c>
      <c r="C41" s="199" t="s">
        <v>44</v>
      </c>
      <c r="D41" s="199"/>
      <c r="E41" s="199"/>
      <c r="F41" s="110">
        <f>'01 001 Pol'!AE78</f>
        <v>0</v>
      </c>
      <c r="G41" s="103">
        <f>'01 001 Pol'!AF78</f>
        <v>0</v>
      </c>
      <c r="H41" s="103">
        <f>(F41*SazbaDPH1/100)+(G41*SazbaDPH2/100)</f>
        <v>0</v>
      </c>
      <c r="I41" s="103">
        <f>F41+G41+H41</f>
        <v>0</v>
      </c>
      <c r="J41" s="104" t="str">
        <f>IF(_xlfn.SINGLE(CenaCelkemVypocet)=0,"",I41/_xlfn.SINGLE(CenaCelkemVypocet)*100)</f>
        <v/>
      </c>
    </row>
    <row r="42" spans="1:10" ht="25.5" hidden="1" customHeight="1" x14ac:dyDescent="0.2">
      <c r="A42" s="90"/>
      <c r="B42" s="201" t="s">
        <v>66</v>
      </c>
      <c r="C42" s="202"/>
      <c r="D42" s="202"/>
      <c r="E42" s="203"/>
      <c r="F42" s="111">
        <f>SUMIF(A39:A41,"=1",F39:F41)</f>
        <v>0</v>
      </c>
      <c r="G42" s="112">
        <f>SUMIF(A39:A41,"=1",G39:G41)</f>
        <v>0</v>
      </c>
      <c r="H42" s="112">
        <f>SUMIF(A39:A41,"=1",H39:H41)</f>
        <v>0</v>
      </c>
      <c r="I42" s="112">
        <f>SUMIF(A39:A41,"=1",I39:I41)</f>
        <v>0</v>
      </c>
      <c r="J42" s="113">
        <f>SUMIF(A39:A41,"=1",J39:J41)</f>
        <v>0</v>
      </c>
    </row>
    <row r="46" spans="1:10" ht="15.75" x14ac:dyDescent="0.25">
      <c r="B46" s="122" t="s">
        <v>68</v>
      </c>
    </row>
    <row r="48" spans="1:10" ht="25.5" customHeight="1" x14ac:dyDescent="0.2">
      <c r="A48" s="124"/>
      <c r="B48" s="127" t="s">
        <v>18</v>
      </c>
      <c r="C48" s="127" t="s">
        <v>6</v>
      </c>
      <c r="D48" s="128"/>
      <c r="E48" s="128"/>
      <c r="F48" s="129" t="s">
        <v>69</v>
      </c>
      <c r="G48" s="129"/>
      <c r="H48" s="129"/>
      <c r="I48" s="129" t="s">
        <v>31</v>
      </c>
      <c r="J48" s="129" t="s">
        <v>0</v>
      </c>
    </row>
    <row r="49" spans="1:10" ht="36.75" customHeight="1" x14ac:dyDescent="0.2">
      <c r="A49" s="125"/>
      <c r="B49" s="130" t="s">
        <v>70</v>
      </c>
      <c r="C49" s="197" t="s">
        <v>71</v>
      </c>
      <c r="D49" s="198"/>
      <c r="E49" s="198"/>
      <c r="F49" s="137" t="s">
        <v>26</v>
      </c>
      <c r="G49" s="138"/>
      <c r="H49" s="138"/>
      <c r="I49" s="138">
        <f>'01 001 Pol'!G8</f>
        <v>0</v>
      </c>
      <c r="J49" s="134" t="str">
        <f>IF(I57=0,"",I49/I57*100)</f>
        <v/>
      </c>
    </row>
    <row r="50" spans="1:10" ht="36.75" customHeight="1" x14ac:dyDescent="0.2">
      <c r="A50" s="125"/>
      <c r="B50" s="130" t="s">
        <v>72</v>
      </c>
      <c r="C50" s="197" t="s">
        <v>73</v>
      </c>
      <c r="D50" s="198"/>
      <c r="E50" s="198"/>
      <c r="F50" s="137" t="s">
        <v>26</v>
      </c>
      <c r="G50" s="138"/>
      <c r="H50" s="138"/>
      <c r="I50" s="138">
        <f>'01 001 Pol'!G26</f>
        <v>0</v>
      </c>
      <c r="J50" s="134" t="str">
        <f>IF(I57=0,"",I50/I57*100)</f>
        <v/>
      </c>
    </row>
    <row r="51" spans="1:10" ht="36.75" customHeight="1" x14ac:dyDescent="0.2">
      <c r="A51" s="125"/>
      <c r="B51" s="130" t="s">
        <v>74</v>
      </c>
      <c r="C51" s="197" t="s">
        <v>75</v>
      </c>
      <c r="D51" s="198"/>
      <c r="E51" s="198"/>
      <c r="F51" s="137" t="s">
        <v>26</v>
      </c>
      <c r="G51" s="138"/>
      <c r="H51" s="138"/>
      <c r="I51" s="138">
        <f>'01 001 Pol'!G43</f>
        <v>0</v>
      </c>
      <c r="J51" s="134" t="str">
        <f>IF(I57=0,"",I51/I57*100)</f>
        <v/>
      </c>
    </row>
    <row r="52" spans="1:10" ht="36.75" customHeight="1" x14ac:dyDescent="0.2">
      <c r="A52" s="125"/>
      <c r="B52" s="130" t="s">
        <v>76</v>
      </c>
      <c r="C52" s="197" t="s">
        <v>77</v>
      </c>
      <c r="D52" s="198"/>
      <c r="E52" s="198"/>
      <c r="F52" s="137" t="s">
        <v>26</v>
      </c>
      <c r="G52" s="138"/>
      <c r="H52" s="138"/>
      <c r="I52" s="138">
        <f>'01 001 Pol'!G46</f>
        <v>0</v>
      </c>
      <c r="J52" s="134" t="str">
        <f>IF(I57=0,"",I52/I57*100)</f>
        <v/>
      </c>
    </row>
    <row r="53" spans="1:10" ht="36.75" customHeight="1" x14ac:dyDescent="0.2">
      <c r="A53" s="125"/>
      <c r="B53" s="130" t="s">
        <v>78</v>
      </c>
      <c r="C53" s="197" t="s">
        <v>79</v>
      </c>
      <c r="D53" s="198"/>
      <c r="E53" s="198"/>
      <c r="F53" s="137" t="s">
        <v>27</v>
      </c>
      <c r="G53" s="138"/>
      <c r="H53" s="138"/>
      <c r="I53" s="138">
        <f>'01 001 Pol'!G48</f>
        <v>0</v>
      </c>
      <c r="J53" s="134" t="str">
        <f>IF(I57=0,"",I53/I57*100)</f>
        <v/>
      </c>
    </row>
    <row r="54" spans="1:10" ht="36.75" customHeight="1" x14ac:dyDescent="0.2">
      <c r="A54" s="125"/>
      <c r="B54" s="130" t="s">
        <v>80</v>
      </c>
      <c r="C54" s="197" t="s">
        <v>81</v>
      </c>
      <c r="D54" s="198"/>
      <c r="E54" s="198"/>
      <c r="F54" s="137" t="s">
        <v>27</v>
      </c>
      <c r="G54" s="138"/>
      <c r="H54" s="138"/>
      <c r="I54" s="138">
        <f>'01 001 Pol'!G56</f>
        <v>0</v>
      </c>
      <c r="J54" s="134" t="str">
        <f>IF(I57=0,"",I54/I57*100)</f>
        <v/>
      </c>
    </row>
    <row r="55" spans="1:10" ht="36.75" customHeight="1" x14ac:dyDescent="0.2">
      <c r="A55" s="125"/>
      <c r="B55" s="130" t="s">
        <v>82</v>
      </c>
      <c r="C55" s="197" t="s">
        <v>83</v>
      </c>
      <c r="D55" s="198"/>
      <c r="E55" s="198"/>
      <c r="F55" s="137" t="s">
        <v>84</v>
      </c>
      <c r="G55" s="138"/>
      <c r="H55" s="138"/>
      <c r="I55" s="138">
        <f>'01 001 Pol'!G63</f>
        <v>0</v>
      </c>
      <c r="J55" s="134" t="str">
        <f>IF(I57=0,"",I55/I57*100)</f>
        <v/>
      </c>
    </row>
    <row r="56" spans="1:10" ht="36.75" customHeight="1" x14ac:dyDescent="0.2">
      <c r="A56" s="125"/>
      <c r="B56" s="130" t="s">
        <v>85</v>
      </c>
      <c r="C56" s="197" t="s">
        <v>30</v>
      </c>
      <c r="D56" s="198"/>
      <c r="E56" s="198"/>
      <c r="F56" s="137" t="s">
        <v>85</v>
      </c>
      <c r="G56" s="138"/>
      <c r="H56" s="138"/>
      <c r="I56" s="138">
        <f>'01 001 Pol'!G71</f>
        <v>0</v>
      </c>
      <c r="J56" s="134" t="str">
        <f>IF(I57=0,"",I56/I57*100)</f>
        <v/>
      </c>
    </row>
    <row r="57" spans="1:10" ht="25.5" customHeight="1" x14ac:dyDescent="0.2">
      <c r="A57" s="126"/>
      <c r="B57" s="131" t="s">
        <v>1</v>
      </c>
      <c r="C57" s="132"/>
      <c r="D57" s="133"/>
      <c r="E57" s="133"/>
      <c r="F57" s="139"/>
      <c r="G57" s="140"/>
      <c r="H57" s="140"/>
      <c r="I57" s="140">
        <f>SUM(I49:I56)</f>
        <v>0</v>
      </c>
      <c r="J57" s="135">
        <f>SUM(J49:J56)</f>
        <v>0</v>
      </c>
    </row>
    <row r="58" spans="1:10" x14ac:dyDescent="0.2">
      <c r="F58" s="89"/>
      <c r="G58" s="89"/>
      <c r="H58" s="89"/>
      <c r="I58" s="89"/>
      <c r="J58" s="136"/>
    </row>
    <row r="59" spans="1:10" x14ac:dyDescent="0.2">
      <c r="F59" s="89"/>
      <c r="G59" s="89"/>
      <c r="H59" s="89"/>
      <c r="I59" s="89"/>
      <c r="J59" s="136"/>
    </row>
    <row r="60" spans="1:10" x14ac:dyDescent="0.2">
      <c r="F60" s="89"/>
      <c r="G60" s="89"/>
      <c r="H60" s="89"/>
      <c r="I60" s="89"/>
      <c r="J60" s="136"/>
    </row>
  </sheetData>
  <sheetProtection algorithmName="SHA-512" hashValue="27JrV6xP3hlx5huWM9Uyeqwq1gY+kcSbOh9zVQz/QtHM5H1Zoid0EZh5k99tcXXown0KRZD1sG4vEO3czncQdg==" saltValue="O99Uhk4HSuK8yE4KssL4X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C55:E55"/>
    <mergeCell ref="C56:E56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9" t="s">
        <v>7</v>
      </c>
      <c r="B1" s="249"/>
      <c r="C1" s="250"/>
      <c r="D1" s="249"/>
      <c r="E1" s="249"/>
      <c r="F1" s="249"/>
      <c r="G1" s="249"/>
    </row>
    <row r="2" spans="1:7" ht="24.95" customHeight="1" x14ac:dyDescent="0.2">
      <c r="A2" s="50" t="s">
        <v>8</v>
      </c>
      <c r="B2" s="49"/>
      <c r="C2" s="251"/>
      <c r="D2" s="251"/>
      <c r="E2" s="251"/>
      <c r="F2" s="251"/>
      <c r="G2" s="252"/>
    </row>
    <row r="3" spans="1:7" ht="24.95" customHeight="1" x14ac:dyDescent="0.2">
      <c r="A3" s="50" t="s">
        <v>9</v>
      </c>
      <c r="B3" s="49"/>
      <c r="C3" s="251"/>
      <c r="D3" s="251"/>
      <c r="E3" s="251"/>
      <c r="F3" s="251"/>
      <c r="G3" s="252"/>
    </row>
    <row r="4" spans="1:7" ht="24.95" customHeight="1" x14ac:dyDescent="0.2">
      <c r="A4" s="50" t="s">
        <v>10</v>
      </c>
      <c r="B4" s="49"/>
      <c r="C4" s="251"/>
      <c r="D4" s="251"/>
      <c r="E4" s="251"/>
      <c r="F4" s="251"/>
      <c r="G4" s="252"/>
    </row>
    <row r="5" spans="1:7" x14ac:dyDescent="0.2">
      <c r="B5" s="4"/>
      <c r="C5" s="5"/>
      <c r="D5" s="6"/>
    </row>
  </sheetData>
  <sheetProtection algorithmName="SHA-512" hashValue="ZmFoiFHtuUwvin4bAdt+swULVtsCUb+5fyjHJAXrnsw7WLD2HU88iFl5ViwO2TdBpP3GVTWZcN6Z/BF3EfBqzA==" saltValue="GgEvZyFpA5E0itAK864/C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3" customWidth="1"/>
    <col min="3" max="3" width="38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7" t="s">
        <v>7</v>
      </c>
      <c r="B1" s="257"/>
      <c r="C1" s="257"/>
      <c r="D1" s="257"/>
      <c r="E1" s="257"/>
      <c r="F1" s="257"/>
      <c r="G1" s="257"/>
      <c r="AG1" t="s">
        <v>87</v>
      </c>
    </row>
    <row r="2" spans="1:60" ht="24.95" customHeight="1" x14ac:dyDescent="0.2">
      <c r="A2" s="142" t="s">
        <v>8</v>
      </c>
      <c r="B2" s="49" t="s">
        <v>49</v>
      </c>
      <c r="C2" s="258" t="s">
        <v>50</v>
      </c>
      <c r="D2" s="259"/>
      <c r="E2" s="259"/>
      <c r="F2" s="259"/>
      <c r="G2" s="260"/>
      <c r="AG2" t="s">
        <v>88</v>
      </c>
    </row>
    <row r="3" spans="1:60" ht="24.95" customHeight="1" x14ac:dyDescent="0.2">
      <c r="A3" s="142" t="s">
        <v>9</v>
      </c>
      <c r="B3" s="49" t="s">
        <v>45</v>
      </c>
      <c r="C3" s="258" t="s">
        <v>46</v>
      </c>
      <c r="D3" s="259"/>
      <c r="E3" s="259"/>
      <c r="F3" s="259"/>
      <c r="G3" s="260"/>
      <c r="AC3" s="123" t="s">
        <v>88</v>
      </c>
      <c r="AG3" t="s">
        <v>89</v>
      </c>
    </row>
    <row r="4" spans="1:60" ht="24.95" customHeight="1" x14ac:dyDescent="0.2">
      <c r="A4" s="143" t="s">
        <v>10</v>
      </c>
      <c r="B4" s="144" t="s">
        <v>43</v>
      </c>
      <c r="C4" s="261" t="s">
        <v>44</v>
      </c>
      <c r="D4" s="262"/>
      <c r="E4" s="262"/>
      <c r="F4" s="262"/>
      <c r="G4" s="263"/>
      <c r="AG4" t="s">
        <v>90</v>
      </c>
    </row>
    <row r="5" spans="1:60" x14ac:dyDescent="0.2">
      <c r="D5" s="10"/>
    </row>
    <row r="6" spans="1:60" ht="38.25" x14ac:dyDescent="0.2">
      <c r="A6" s="146" t="s">
        <v>91</v>
      </c>
      <c r="B6" s="148" t="s">
        <v>92</v>
      </c>
      <c r="C6" s="148" t="s">
        <v>93</v>
      </c>
      <c r="D6" s="147" t="s">
        <v>94</v>
      </c>
      <c r="E6" s="146" t="s">
        <v>95</v>
      </c>
      <c r="F6" s="145" t="s">
        <v>96</v>
      </c>
      <c r="G6" s="146" t="s">
        <v>31</v>
      </c>
      <c r="H6" s="149" t="s">
        <v>32</v>
      </c>
      <c r="I6" s="149" t="s">
        <v>97</v>
      </c>
      <c r="J6" s="149" t="s">
        <v>33</v>
      </c>
      <c r="K6" s="149" t="s">
        <v>98</v>
      </c>
      <c r="L6" s="149" t="s">
        <v>99</v>
      </c>
      <c r="M6" s="149" t="s">
        <v>100</v>
      </c>
      <c r="N6" s="149" t="s">
        <v>101</v>
      </c>
      <c r="O6" s="149" t="s">
        <v>102</v>
      </c>
      <c r="P6" s="149" t="s">
        <v>103</v>
      </c>
      <c r="Q6" s="149" t="s">
        <v>104</v>
      </c>
      <c r="R6" s="149" t="s">
        <v>105</v>
      </c>
      <c r="S6" s="149" t="s">
        <v>106</v>
      </c>
      <c r="T6" s="149" t="s">
        <v>107</v>
      </c>
      <c r="U6" s="149" t="s">
        <v>108</v>
      </c>
      <c r="V6" s="149" t="s">
        <v>109</v>
      </c>
      <c r="W6" s="149" t="s">
        <v>110</v>
      </c>
      <c r="X6" s="149" t="s">
        <v>111</v>
      </c>
      <c r="Y6" s="149" t="s">
        <v>112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7" t="s">
        <v>113</v>
      </c>
      <c r="B8" s="168" t="s">
        <v>70</v>
      </c>
      <c r="C8" s="188" t="s">
        <v>71</v>
      </c>
      <c r="D8" s="169"/>
      <c r="E8" s="170"/>
      <c r="F8" s="171"/>
      <c r="G8" s="172">
        <f>SUMIF(AG9:AG25,"&lt;&gt;NOR",G9:G25)</f>
        <v>0</v>
      </c>
      <c r="H8" s="166"/>
      <c r="I8" s="166">
        <f>SUM(I9:I25)</f>
        <v>0</v>
      </c>
      <c r="J8" s="166"/>
      <c r="K8" s="166">
        <f>SUM(K9:K25)</f>
        <v>0</v>
      </c>
      <c r="L8" s="166"/>
      <c r="M8" s="166">
        <f>SUM(M9:M25)</f>
        <v>0</v>
      </c>
      <c r="N8" s="165"/>
      <c r="O8" s="165">
        <f>SUM(O9:O25)</f>
        <v>4.99</v>
      </c>
      <c r="P8" s="165"/>
      <c r="Q8" s="165">
        <f>SUM(Q9:Q25)</f>
        <v>0</v>
      </c>
      <c r="R8" s="166"/>
      <c r="S8" s="166"/>
      <c r="T8" s="166"/>
      <c r="U8" s="166"/>
      <c r="V8" s="166">
        <f>SUM(V9:V25)</f>
        <v>245.67</v>
      </c>
      <c r="W8" s="166"/>
      <c r="X8" s="166"/>
      <c r="Y8" s="166"/>
      <c r="AG8" t="s">
        <v>114</v>
      </c>
    </row>
    <row r="9" spans="1:60" outlineLevel="1" x14ac:dyDescent="0.2">
      <c r="A9" s="174">
        <v>1</v>
      </c>
      <c r="B9" s="175" t="s">
        <v>115</v>
      </c>
      <c r="C9" s="189" t="s">
        <v>116</v>
      </c>
      <c r="D9" s="176" t="s">
        <v>117</v>
      </c>
      <c r="E9" s="177">
        <v>47.9375</v>
      </c>
      <c r="F9" s="178"/>
      <c r="G9" s="179">
        <f>ROUND(E9*F9,2)</f>
        <v>0</v>
      </c>
      <c r="H9" s="162"/>
      <c r="I9" s="161">
        <f>ROUND(E9*H9,2)</f>
        <v>0</v>
      </c>
      <c r="J9" s="162"/>
      <c r="K9" s="161">
        <f>ROUND(E9*J9,2)</f>
        <v>0</v>
      </c>
      <c r="L9" s="161">
        <v>12</v>
      </c>
      <c r="M9" s="161">
        <f>G9*(1+L9/100)</f>
        <v>0</v>
      </c>
      <c r="N9" s="160">
        <v>4.0000000000000003E-5</v>
      </c>
      <c r="O9" s="160">
        <f>ROUND(E9*N9,2)</f>
        <v>0</v>
      </c>
      <c r="P9" s="160">
        <v>0</v>
      </c>
      <c r="Q9" s="160">
        <f>ROUND(E9*P9,2)</f>
        <v>0</v>
      </c>
      <c r="R9" s="161"/>
      <c r="S9" s="161" t="s">
        <v>118</v>
      </c>
      <c r="T9" s="161" t="s">
        <v>118</v>
      </c>
      <c r="U9" s="161">
        <v>7.8E-2</v>
      </c>
      <c r="V9" s="161">
        <f>ROUND(E9*U9,2)</f>
        <v>3.74</v>
      </c>
      <c r="W9" s="161"/>
      <c r="X9" s="161" t="s">
        <v>119</v>
      </c>
      <c r="Y9" s="161" t="s">
        <v>120</v>
      </c>
      <c r="Z9" s="150"/>
      <c r="AA9" s="150"/>
      <c r="AB9" s="150"/>
      <c r="AC9" s="150"/>
      <c r="AD9" s="150"/>
      <c r="AE9" s="150"/>
      <c r="AF9" s="150"/>
      <c r="AG9" s="150" t="s">
        <v>121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">
      <c r="A10" s="157"/>
      <c r="B10" s="158"/>
      <c r="C10" s="190" t="s">
        <v>122</v>
      </c>
      <c r="D10" s="163"/>
      <c r="E10" s="164">
        <v>35.337499999999999</v>
      </c>
      <c r="F10" s="161"/>
      <c r="G10" s="161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61"/>
      <c r="Z10" s="150"/>
      <c r="AA10" s="150"/>
      <c r="AB10" s="150"/>
      <c r="AC10" s="150"/>
      <c r="AD10" s="150"/>
      <c r="AE10" s="150"/>
      <c r="AF10" s="150"/>
      <c r="AG10" s="150" t="s">
        <v>123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3" x14ac:dyDescent="0.2">
      <c r="A11" s="157"/>
      <c r="B11" s="158"/>
      <c r="C11" s="190" t="s">
        <v>124</v>
      </c>
      <c r="D11" s="163"/>
      <c r="E11" s="164">
        <v>12.6</v>
      </c>
      <c r="F11" s="161"/>
      <c r="G11" s="161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61"/>
      <c r="Z11" s="150"/>
      <c r="AA11" s="150"/>
      <c r="AB11" s="150"/>
      <c r="AC11" s="150"/>
      <c r="AD11" s="150"/>
      <c r="AE11" s="150"/>
      <c r="AF11" s="150"/>
      <c r="AG11" s="150" t="s">
        <v>123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80">
        <v>2</v>
      </c>
      <c r="B12" s="181" t="s">
        <v>125</v>
      </c>
      <c r="C12" s="191" t="s">
        <v>126</v>
      </c>
      <c r="D12" s="182" t="s">
        <v>117</v>
      </c>
      <c r="E12" s="183">
        <v>43.89</v>
      </c>
      <c r="F12" s="184"/>
      <c r="G12" s="185">
        <f>ROUND(E12*F12,2)</f>
        <v>0</v>
      </c>
      <c r="H12" s="162"/>
      <c r="I12" s="161">
        <f>ROUND(E12*H12,2)</f>
        <v>0</v>
      </c>
      <c r="J12" s="162"/>
      <c r="K12" s="161">
        <f>ROUND(E12*J12,2)</f>
        <v>0</v>
      </c>
      <c r="L12" s="161">
        <v>12</v>
      </c>
      <c r="M12" s="161">
        <f>G12*(1+L12/100)</f>
        <v>0</v>
      </c>
      <c r="N12" s="160">
        <v>2.0719999999999999E-2</v>
      </c>
      <c r="O12" s="160">
        <f>ROUND(E12*N12,2)</f>
        <v>0.91</v>
      </c>
      <c r="P12" s="160">
        <v>0</v>
      </c>
      <c r="Q12" s="160">
        <f>ROUND(E12*P12,2)</f>
        <v>0</v>
      </c>
      <c r="R12" s="161"/>
      <c r="S12" s="161" t="s">
        <v>118</v>
      </c>
      <c r="T12" s="161" t="s">
        <v>118</v>
      </c>
      <c r="U12" s="161">
        <v>0.28100999999999998</v>
      </c>
      <c r="V12" s="161">
        <f>ROUND(E12*U12,2)</f>
        <v>12.33</v>
      </c>
      <c r="W12" s="161"/>
      <c r="X12" s="161" t="s">
        <v>119</v>
      </c>
      <c r="Y12" s="161" t="s">
        <v>120</v>
      </c>
      <c r="Z12" s="150"/>
      <c r="AA12" s="150"/>
      <c r="AB12" s="150"/>
      <c r="AC12" s="150"/>
      <c r="AD12" s="150"/>
      <c r="AE12" s="150"/>
      <c r="AF12" s="150"/>
      <c r="AG12" s="150" t="s">
        <v>121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80">
        <v>3</v>
      </c>
      <c r="B13" s="181" t="s">
        <v>127</v>
      </c>
      <c r="C13" s="191" t="s">
        <v>128</v>
      </c>
      <c r="D13" s="182" t="s">
        <v>117</v>
      </c>
      <c r="E13" s="183">
        <v>98.09</v>
      </c>
      <c r="F13" s="184"/>
      <c r="G13" s="185">
        <f>ROUND(E13*F13,2)</f>
        <v>0</v>
      </c>
      <c r="H13" s="162"/>
      <c r="I13" s="161">
        <f>ROUND(E13*H13,2)</f>
        <v>0</v>
      </c>
      <c r="J13" s="162"/>
      <c r="K13" s="161">
        <f>ROUND(E13*J13,2)</f>
        <v>0</v>
      </c>
      <c r="L13" s="161">
        <v>12</v>
      </c>
      <c r="M13" s="161">
        <f>G13*(1+L13/100)</f>
        <v>0</v>
      </c>
      <c r="N13" s="160">
        <v>3.9329999999999997E-2</v>
      </c>
      <c r="O13" s="160">
        <f>ROUND(E13*N13,2)</f>
        <v>3.86</v>
      </c>
      <c r="P13" s="160">
        <v>0</v>
      </c>
      <c r="Q13" s="160">
        <f>ROUND(E13*P13,2)</f>
        <v>0</v>
      </c>
      <c r="R13" s="161"/>
      <c r="S13" s="161" t="s">
        <v>118</v>
      </c>
      <c r="T13" s="161" t="s">
        <v>118</v>
      </c>
      <c r="U13" s="161">
        <v>0.87492999999999999</v>
      </c>
      <c r="V13" s="161">
        <f>ROUND(E13*U13,2)</f>
        <v>85.82</v>
      </c>
      <c r="W13" s="161"/>
      <c r="X13" s="161" t="s">
        <v>119</v>
      </c>
      <c r="Y13" s="161" t="s">
        <v>120</v>
      </c>
      <c r="Z13" s="150"/>
      <c r="AA13" s="150"/>
      <c r="AB13" s="150"/>
      <c r="AC13" s="150"/>
      <c r="AD13" s="150"/>
      <c r="AE13" s="150"/>
      <c r="AF13" s="150"/>
      <c r="AG13" s="150" t="s">
        <v>121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 x14ac:dyDescent="0.2">
      <c r="A14" s="174">
        <v>4</v>
      </c>
      <c r="B14" s="175" t="s">
        <v>129</v>
      </c>
      <c r="C14" s="189" t="s">
        <v>130</v>
      </c>
      <c r="D14" s="176" t="s">
        <v>117</v>
      </c>
      <c r="E14" s="177">
        <v>43.89</v>
      </c>
      <c r="F14" s="178"/>
      <c r="G14" s="179">
        <f>ROUND(E14*F14,2)</f>
        <v>0</v>
      </c>
      <c r="H14" s="162"/>
      <c r="I14" s="161">
        <f>ROUND(E14*H14,2)</f>
        <v>0</v>
      </c>
      <c r="J14" s="162"/>
      <c r="K14" s="161">
        <f>ROUND(E14*J14,2)</f>
        <v>0</v>
      </c>
      <c r="L14" s="161">
        <v>12</v>
      </c>
      <c r="M14" s="161">
        <f>G14*(1+L14/100)</f>
        <v>0</v>
      </c>
      <c r="N14" s="160">
        <v>7.2000000000000005E-4</v>
      </c>
      <c r="O14" s="160">
        <f>ROUND(E14*N14,2)</f>
        <v>0.03</v>
      </c>
      <c r="P14" s="160">
        <v>0</v>
      </c>
      <c r="Q14" s="160">
        <f>ROUND(E14*P14,2)</f>
        <v>0</v>
      </c>
      <c r="R14" s="161"/>
      <c r="S14" s="161" t="s">
        <v>118</v>
      </c>
      <c r="T14" s="161" t="s">
        <v>118</v>
      </c>
      <c r="U14" s="161">
        <v>0.26500000000000001</v>
      </c>
      <c r="V14" s="161">
        <f>ROUND(E14*U14,2)</f>
        <v>11.63</v>
      </c>
      <c r="W14" s="161"/>
      <c r="X14" s="161" t="s">
        <v>119</v>
      </c>
      <c r="Y14" s="161" t="s">
        <v>120</v>
      </c>
      <c r="Z14" s="150"/>
      <c r="AA14" s="150"/>
      <c r="AB14" s="150"/>
      <c r="AC14" s="150"/>
      <c r="AD14" s="150"/>
      <c r="AE14" s="150"/>
      <c r="AF14" s="150"/>
      <c r="AG14" s="150" t="s">
        <v>121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2" x14ac:dyDescent="0.2">
      <c r="A15" s="157"/>
      <c r="B15" s="158"/>
      <c r="C15" s="255" t="s">
        <v>131</v>
      </c>
      <c r="D15" s="256"/>
      <c r="E15" s="256"/>
      <c r="F15" s="256"/>
      <c r="G15" s="256"/>
      <c r="H15" s="161"/>
      <c r="I15" s="161"/>
      <c r="J15" s="161"/>
      <c r="K15" s="161"/>
      <c r="L15" s="161"/>
      <c r="M15" s="161"/>
      <c r="N15" s="160"/>
      <c r="O15" s="160"/>
      <c r="P15" s="160"/>
      <c r="Q15" s="160"/>
      <c r="R15" s="161"/>
      <c r="S15" s="161"/>
      <c r="T15" s="161"/>
      <c r="U15" s="161"/>
      <c r="V15" s="161"/>
      <c r="W15" s="161"/>
      <c r="X15" s="161"/>
      <c r="Y15" s="161"/>
      <c r="Z15" s="150"/>
      <c r="AA15" s="150"/>
      <c r="AB15" s="150"/>
      <c r="AC15" s="150"/>
      <c r="AD15" s="150"/>
      <c r="AE15" s="150"/>
      <c r="AF15" s="150"/>
      <c r="AG15" s="150" t="s">
        <v>132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2" x14ac:dyDescent="0.2">
      <c r="A16" s="157"/>
      <c r="B16" s="158"/>
      <c r="C16" s="190" t="s">
        <v>133</v>
      </c>
      <c r="D16" s="163"/>
      <c r="E16" s="164">
        <v>43.89</v>
      </c>
      <c r="F16" s="161"/>
      <c r="G16" s="161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61"/>
      <c r="Z16" s="150"/>
      <c r="AA16" s="150"/>
      <c r="AB16" s="150"/>
      <c r="AC16" s="150"/>
      <c r="AD16" s="150"/>
      <c r="AE16" s="150"/>
      <c r="AF16" s="150"/>
      <c r="AG16" s="150" t="s">
        <v>123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 x14ac:dyDescent="0.2">
      <c r="A17" s="174">
        <v>5</v>
      </c>
      <c r="B17" s="175" t="s">
        <v>134</v>
      </c>
      <c r="C17" s="189" t="s">
        <v>135</v>
      </c>
      <c r="D17" s="176" t="s">
        <v>117</v>
      </c>
      <c r="E17" s="177">
        <v>98.09</v>
      </c>
      <c r="F17" s="178"/>
      <c r="G17" s="179">
        <f>ROUND(E17*F17,2)</f>
        <v>0</v>
      </c>
      <c r="H17" s="162"/>
      <c r="I17" s="161">
        <f>ROUND(E17*H17,2)</f>
        <v>0</v>
      </c>
      <c r="J17" s="162"/>
      <c r="K17" s="161">
        <f>ROUND(E17*J17,2)</f>
        <v>0</v>
      </c>
      <c r="L17" s="161">
        <v>12</v>
      </c>
      <c r="M17" s="161">
        <f>G17*(1+L17/100)</f>
        <v>0</v>
      </c>
      <c r="N17" s="160">
        <v>8.0999999999999996E-4</v>
      </c>
      <c r="O17" s="160">
        <f>ROUND(E17*N17,2)</f>
        <v>0.08</v>
      </c>
      <c r="P17" s="160">
        <v>0</v>
      </c>
      <c r="Q17" s="160">
        <f>ROUND(E17*P17,2)</f>
        <v>0</v>
      </c>
      <c r="R17" s="161"/>
      <c r="S17" s="161" t="s">
        <v>118</v>
      </c>
      <c r="T17" s="161" t="s">
        <v>118</v>
      </c>
      <c r="U17" s="161">
        <v>0.32528000000000001</v>
      </c>
      <c r="V17" s="161">
        <f>ROUND(E17*U17,2)</f>
        <v>31.91</v>
      </c>
      <c r="W17" s="161"/>
      <c r="X17" s="161" t="s">
        <v>119</v>
      </c>
      <c r="Y17" s="161" t="s">
        <v>120</v>
      </c>
      <c r="Z17" s="150"/>
      <c r="AA17" s="150"/>
      <c r="AB17" s="150"/>
      <c r="AC17" s="150"/>
      <c r="AD17" s="150"/>
      <c r="AE17" s="150"/>
      <c r="AF17" s="150"/>
      <c r="AG17" s="150" t="s">
        <v>121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2" x14ac:dyDescent="0.2">
      <c r="A18" s="157"/>
      <c r="B18" s="158"/>
      <c r="C18" s="255" t="s">
        <v>131</v>
      </c>
      <c r="D18" s="256"/>
      <c r="E18" s="256"/>
      <c r="F18" s="256"/>
      <c r="G18" s="256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61"/>
      <c r="Z18" s="150"/>
      <c r="AA18" s="150"/>
      <c r="AB18" s="150"/>
      <c r="AC18" s="150"/>
      <c r="AD18" s="150"/>
      <c r="AE18" s="150"/>
      <c r="AF18" s="150"/>
      <c r="AG18" s="150" t="s">
        <v>132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2" x14ac:dyDescent="0.2">
      <c r="A19" s="157"/>
      <c r="B19" s="158"/>
      <c r="C19" s="190" t="s">
        <v>136</v>
      </c>
      <c r="D19" s="163"/>
      <c r="E19" s="164">
        <v>46.94</v>
      </c>
      <c r="F19" s="161"/>
      <c r="G19" s="161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61"/>
      <c r="Z19" s="150"/>
      <c r="AA19" s="150"/>
      <c r="AB19" s="150"/>
      <c r="AC19" s="150"/>
      <c r="AD19" s="150"/>
      <c r="AE19" s="150"/>
      <c r="AF19" s="150"/>
      <c r="AG19" s="150" t="s">
        <v>123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3" x14ac:dyDescent="0.2">
      <c r="A20" s="157"/>
      <c r="B20" s="158"/>
      <c r="C20" s="190" t="s">
        <v>137</v>
      </c>
      <c r="D20" s="163"/>
      <c r="E20" s="164">
        <v>51.15</v>
      </c>
      <c r="F20" s="161"/>
      <c r="G20" s="161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61"/>
      <c r="Z20" s="150"/>
      <c r="AA20" s="150"/>
      <c r="AB20" s="150"/>
      <c r="AC20" s="150"/>
      <c r="AD20" s="150"/>
      <c r="AE20" s="150"/>
      <c r="AF20" s="150"/>
      <c r="AG20" s="150" t="s">
        <v>123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4">
        <v>6</v>
      </c>
      <c r="B21" s="175" t="s">
        <v>138</v>
      </c>
      <c r="C21" s="189" t="s">
        <v>139</v>
      </c>
      <c r="D21" s="176" t="s">
        <v>117</v>
      </c>
      <c r="E21" s="177">
        <v>141.97999999999999</v>
      </c>
      <c r="F21" s="178"/>
      <c r="G21" s="179">
        <f>ROUND(E21*F21,2)</f>
        <v>0</v>
      </c>
      <c r="H21" s="162"/>
      <c r="I21" s="161">
        <f>ROUND(E21*H21,2)</f>
        <v>0</v>
      </c>
      <c r="J21" s="162"/>
      <c r="K21" s="161">
        <f>ROUND(E21*J21,2)</f>
        <v>0</v>
      </c>
      <c r="L21" s="161">
        <v>12</v>
      </c>
      <c r="M21" s="161">
        <f>G21*(1+L21/100)</f>
        <v>0</v>
      </c>
      <c r="N21" s="160">
        <v>2.0000000000000002E-5</v>
      </c>
      <c r="O21" s="160">
        <f>ROUND(E21*N21,2)</f>
        <v>0</v>
      </c>
      <c r="P21" s="160">
        <v>0</v>
      </c>
      <c r="Q21" s="160">
        <f>ROUND(E21*P21,2)</f>
        <v>0</v>
      </c>
      <c r="R21" s="161"/>
      <c r="S21" s="161" t="s">
        <v>118</v>
      </c>
      <c r="T21" s="161" t="s">
        <v>118</v>
      </c>
      <c r="U21" s="161">
        <v>0.18</v>
      </c>
      <c r="V21" s="161">
        <f>ROUND(E21*U21,2)</f>
        <v>25.56</v>
      </c>
      <c r="W21" s="161"/>
      <c r="X21" s="161" t="s">
        <v>119</v>
      </c>
      <c r="Y21" s="161" t="s">
        <v>120</v>
      </c>
      <c r="Z21" s="150"/>
      <c r="AA21" s="150"/>
      <c r="AB21" s="150"/>
      <c r="AC21" s="150"/>
      <c r="AD21" s="150"/>
      <c r="AE21" s="150"/>
      <c r="AF21" s="150"/>
      <c r="AG21" s="150" t="s">
        <v>121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">
      <c r="A22" s="157"/>
      <c r="B22" s="158"/>
      <c r="C22" s="190" t="s">
        <v>140</v>
      </c>
      <c r="D22" s="163"/>
      <c r="E22" s="164">
        <v>141.97999999999999</v>
      </c>
      <c r="F22" s="161"/>
      <c r="G22" s="161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61"/>
      <c r="Z22" s="150"/>
      <c r="AA22" s="150"/>
      <c r="AB22" s="150"/>
      <c r="AC22" s="150"/>
      <c r="AD22" s="150"/>
      <c r="AE22" s="150"/>
      <c r="AF22" s="150"/>
      <c r="AG22" s="150" t="s">
        <v>123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ht="22.5" outlineLevel="1" x14ac:dyDescent="0.2">
      <c r="A23" s="180">
        <v>7</v>
      </c>
      <c r="B23" s="181" t="s">
        <v>141</v>
      </c>
      <c r="C23" s="191" t="s">
        <v>142</v>
      </c>
      <c r="D23" s="182" t="s">
        <v>117</v>
      </c>
      <c r="E23" s="183">
        <v>141.97999999999999</v>
      </c>
      <c r="F23" s="184"/>
      <c r="G23" s="185">
        <f>ROUND(E23*F23,2)</f>
        <v>0</v>
      </c>
      <c r="H23" s="162"/>
      <c r="I23" s="161">
        <f>ROUND(E23*H23,2)</f>
        <v>0</v>
      </c>
      <c r="J23" s="162"/>
      <c r="K23" s="161">
        <f>ROUND(E23*J23,2)</f>
        <v>0</v>
      </c>
      <c r="L23" s="161">
        <v>12</v>
      </c>
      <c r="M23" s="161">
        <f>G23*(1+L23/100)</f>
        <v>0</v>
      </c>
      <c r="N23" s="160">
        <v>0</v>
      </c>
      <c r="O23" s="160">
        <f>ROUND(E23*N23,2)</f>
        <v>0</v>
      </c>
      <c r="P23" s="160">
        <v>0</v>
      </c>
      <c r="Q23" s="160">
        <f>ROUND(E23*P23,2)</f>
        <v>0</v>
      </c>
      <c r="R23" s="161"/>
      <c r="S23" s="161" t="s">
        <v>143</v>
      </c>
      <c r="T23" s="161" t="s">
        <v>144</v>
      </c>
      <c r="U23" s="161">
        <v>0.52600000000000002</v>
      </c>
      <c r="V23" s="161">
        <f>ROUND(E23*U23,2)</f>
        <v>74.680000000000007</v>
      </c>
      <c r="W23" s="161"/>
      <c r="X23" s="161" t="s">
        <v>119</v>
      </c>
      <c r="Y23" s="161" t="s">
        <v>120</v>
      </c>
      <c r="Z23" s="150"/>
      <c r="AA23" s="150"/>
      <c r="AB23" s="150"/>
      <c r="AC23" s="150"/>
      <c r="AD23" s="150"/>
      <c r="AE23" s="150"/>
      <c r="AF23" s="150"/>
      <c r="AG23" s="150" t="s">
        <v>121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 x14ac:dyDescent="0.2">
      <c r="A24" s="180">
        <v>8</v>
      </c>
      <c r="B24" s="181" t="s">
        <v>145</v>
      </c>
      <c r="C24" s="191" t="s">
        <v>146</v>
      </c>
      <c r="D24" s="182" t="s">
        <v>147</v>
      </c>
      <c r="E24" s="183">
        <v>1</v>
      </c>
      <c r="F24" s="184"/>
      <c r="G24" s="185">
        <f>ROUND(E24*F24,2)</f>
        <v>0</v>
      </c>
      <c r="H24" s="162"/>
      <c r="I24" s="161">
        <f>ROUND(E24*H24,2)</f>
        <v>0</v>
      </c>
      <c r="J24" s="162"/>
      <c r="K24" s="161">
        <f>ROUND(E24*J24,2)</f>
        <v>0</v>
      </c>
      <c r="L24" s="161">
        <v>12</v>
      </c>
      <c r="M24" s="161">
        <f>G24*(1+L24/100)</f>
        <v>0</v>
      </c>
      <c r="N24" s="160">
        <v>0</v>
      </c>
      <c r="O24" s="160">
        <f>ROUND(E24*N24,2)</f>
        <v>0</v>
      </c>
      <c r="P24" s="160">
        <v>0</v>
      </c>
      <c r="Q24" s="160">
        <f>ROUND(E24*P24,2)</f>
        <v>0</v>
      </c>
      <c r="R24" s="161"/>
      <c r="S24" s="161" t="s">
        <v>143</v>
      </c>
      <c r="T24" s="161" t="s">
        <v>144</v>
      </c>
      <c r="U24" s="161">
        <v>0</v>
      </c>
      <c r="V24" s="161">
        <f>ROUND(E24*U24,2)</f>
        <v>0</v>
      </c>
      <c r="W24" s="161"/>
      <c r="X24" s="161" t="s">
        <v>119</v>
      </c>
      <c r="Y24" s="161" t="s">
        <v>120</v>
      </c>
      <c r="Z24" s="150"/>
      <c r="AA24" s="150"/>
      <c r="AB24" s="150"/>
      <c r="AC24" s="150"/>
      <c r="AD24" s="150"/>
      <c r="AE24" s="150"/>
      <c r="AF24" s="150"/>
      <c r="AG24" s="150" t="s">
        <v>121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45" outlineLevel="1" x14ac:dyDescent="0.2">
      <c r="A25" s="180">
        <v>9</v>
      </c>
      <c r="B25" s="181" t="s">
        <v>148</v>
      </c>
      <c r="C25" s="191" t="s">
        <v>149</v>
      </c>
      <c r="D25" s="182" t="s">
        <v>117</v>
      </c>
      <c r="E25" s="183">
        <v>141.97999999999999</v>
      </c>
      <c r="F25" s="184"/>
      <c r="G25" s="185">
        <f>ROUND(E25*F25,2)</f>
        <v>0</v>
      </c>
      <c r="H25" s="162"/>
      <c r="I25" s="161">
        <f>ROUND(E25*H25,2)</f>
        <v>0</v>
      </c>
      <c r="J25" s="162"/>
      <c r="K25" s="161">
        <f>ROUND(E25*J25,2)</f>
        <v>0</v>
      </c>
      <c r="L25" s="161">
        <v>12</v>
      </c>
      <c r="M25" s="161">
        <f>G25*(1+L25/100)</f>
        <v>0</v>
      </c>
      <c r="N25" s="160">
        <v>8.0000000000000004E-4</v>
      </c>
      <c r="O25" s="160">
        <f>ROUND(E25*N25,2)</f>
        <v>0.11</v>
      </c>
      <c r="P25" s="160">
        <v>0</v>
      </c>
      <c r="Q25" s="160">
        <f>ROUND(E25*P25,2)</f>
        <v>0</v>
      </c>
      <c r="R25" s="161"/>
      <c r="S25" s="161" t="s">
        <v>143</v>
      </c>
      <c r="T25" s="161" t="s">
        <v>144</v>
      </c>
      <c r="U25" s="161">
        <v>0</v>
      </c>
      <c r="V25" s="161">
        <f>ROUND(E25*U25,2)</f>
        <v>0</v>
      </c>
      <c r="W25" s="161"/>
      <c r="X25" s="161" t="s">
        <v>119</v>
      </c>
      <c r="Y25" s="161" t="s">
        <v>120</v>
      </c>
      <c r="Z25" s="150"/>
      <c r="AA25" s="150"/>
      <c r="AB25" s="150"/>
      <c r="AC25" s="150"/>
      <c r="AD25" s="150"/>
      <c r="AE25" s="150"/>
      <c r="AF25" s="150"/>
      <c r="AG25" s="150" t="s">
        <v>121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x14ac:dyDescent="0.2">
      <c r="A26" s="167" t="s">
        <v>113</v>
      </c>
      <c r="B26" s="168" t="s">
        <v>72</v>
      </c>
      <c r="C26" s="188" t="s">
        <v>73</v>
      </c>
      <c r="D26" s="169"/>
      <c r="E26" s="170"/>
      <c r="F26" s="171"/>
      <c r="G26" s="172">
        <f>SUMIF(AG27:AG42,"&lt;&gt;NOR",G27:G42)</f>
        <v>0</v>
      </c>
      <c r="H26" s="166"/>
      <c r="I26" s="166">
        <f>SUM(I27:I42)</f>
        <v>0</v>
      </c>
      <c r="J26" s="166"/>
      <c r="K26" s="166">
        <f>SUM(K27:K42)</f>
        <v>0</v>
      </c>
      <c r="L26" s="166"/>
      <c r="M26" s="166">
        <f>SUM(M27:M42)</f>
        <v>0</v>
      </c>
      <c r="N26" s="165"/>
      <c r="O26" s="165">
        <f>SUM(O27:O42)</f>
        <v>3.38</v>
      </c>
      <c r="P26" s="165"/>
      <c r="Q26" s="165">
        <f>SUM(Q27:Q42)</f>
        <v>0</v>
      </c>
      <c r="R26" s="166"/>
      <c r="S26" s="166"/>
      <c r="T26" s="166"/>
      <c r="U26" s="166"/>
      <c r="V26" s="166">
        <f>SUM(V27:V42)</f>
        <v>53.53</v>
      </c>
      <c r="W26" s="166"/>
      <c r="X26" s="166"/>
      <c r="Y26" s="166"/>
      <c r="AG26" t="s">
        <v>114</v>
      </c>
    </row>
    <row r="27" spans="1:60" outlineLevel="1" x14ac:dyDescent="0.2">
      <c r="A27" s="174">
        <v>10</v>
      </c>
      <c r="B27" s="175" t="s">
        <v>150</v>
      </c>
      <c r="C27" s="189" t="s">
        <v>151</v>
      </c>
      <c r="D27" s="176" t="s">
        <v>117</v>
      </c>
      <c r="E27" s="177">
        <v>151.19999999999999</v>
      </c>
      <c r="F27" s="178"/>
      <c r="G27" s="179">
        <f>ROUND(E27*F27,2)</f>
        <v>0</v>
      </c>
      <c r="H27" s="162"/>
      <c r="I27" s="161">
        <f>ROUND(E27*H27,2)</f>
        <v>0</v>
      </c>
      <c r="J27" s="162"/>
      <c r="K27" s="161">
        <f>ROUND(E27*J27,2)</f>
        <v>0</v>
      </c>
      <c r="L27" s="161">
        <v>12</v>
      </c>
      <c r="M27" s="161">
        <f>G27*(1+L27/100)</f>
        <v>0</v>
      </c>
      <c r="N27" s="160">
        <v>1.8380000000000001E-2</v>
      </c>
      <c r="O27" s="160">
        <f>ROUND(E27*N27,2)</f>
        <v>2.78</v>
      </c>
      <c r="P27" s="160">
        <v>0</v>
      </c>
      <c r="Q27" s="160">
        <f>ROUND(E27*P27,2)</f>
        <v>0</v>
      </c>
      <c r="R27" s="161"/>
      <c r="S27" s="161" t="s">
        <v>118</v>
      </c>
      <c r="T27" s="161" t="s">
        <v>118</v>
      </c>
      <c r="U27" s="161">
        <v>0.13900000000000001</v>
      </c>
      <c r="V27" s="161">
        <f>ROUND(E27*U27,2)</f>
        <v>21.02</v>
      </c>
      <c r="W27" s="161"/>
      <c r="X27" s="161" t="s">
        <v>119</v>
      </c>
      <c r="Y27" s="161" t="s">
        <v>120</v>
      </c>
      <c r="Z27" s="150"/>
      <c r="AA27" s="150"/>
      <c r="AB27" s="150"/>
      <c r="AC27" s="150"/>
      <c r="AD27" s="150"/>
      <c r="AE27" s="150"/>
      <c r="AF27" s="150"/>
      <c r="AG27" s="150" t="s">
        <v>121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2" x14ac:dyDescent="0.2">
      <c r="A28" s="157"/>
      <c r="B28" s="158"/>
      <c r="C28" s="255" t="s">
        <v>152</v>
      </c>
      <c r="D28" s="256"/>
      <c r="E28" s="256"/>
      <c r="F28" s="256"/>
      <c r="G28" s="256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61"/>
      <c r="Z28" s="150"/>
      <c r="AA28" s="150"/>
      <c r="AB28" s="150"/>
      <c r="AC28" s="150"/>
      <c r="AD28" s="150"/>
      <c r="AE28" s="150"/>
      <c r="AF28" s="150"/>
      <c r="AG28" s="150" t="s">
        <v>132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2" x14ac:dyDescent="0.2">
      <c r="A29" s="157"/>
      <c r="B29" s="158"/>
      <c r="C29" s="190" t="s">
        <v>153</v>
      </c>
      <c r="D29" s="163"/>
      <c r="E29" s="164">
        <v>151.19999999999999</v>
      </c>
      <c r="F29" s="161"/>
      <c r="G29" s="161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61"/>
      <c r="Z29" s="150"/>
      <c r="AA29" s="150"/>
      <c r="AB29" s="150"/>
      <c r="AC29" s="150"/>
      <c r="AD29" s="150"/>
      <c r="AE29" s="150"/>
      <c r="AF29" s="150"/>
      <c r="AG29" s="150" t="s">
        <v>123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74">
        <v>11</v>
      </c>
      <c r="B30" s="175" t="s">
        <v>154</v>
      </c>
      <c r="C30" s="189" t="s">
        <v>155</v>
      </c>
      <c r="D30" s="176" t="s">
        <v>117</v>
      </c>
      <c r="E30" s="177">
        <v>302.39999999999998</v>
      </c>
      <c r="F30" s="178"/>
      <c r="G30" s="179">
        <f>ROUND(E30*F30,2)</f>
        <v>0</v>
      </c>
      <c r="H30" s="162"/>
      <c r="I30" s="161">
        <f>ROUND(E30*H30,2)</f>
        <v>0</v>
      </c>
      <c r="J30" s="162"/>
      <c r="K30" s="161">
        <f>ROUND(E30*J30,2)</f>
        <v>0</v>
      </c>
      <c r="L30" s="161">
        <v>12</v>
      </c>
      <c r="M30" s="161">
        <f>G30*(1+L30/100)</f>
        <v>0</v>
      </c>
      <c r="N30" s="160">
        <v>9.5E-4</v>
      </c>
      <c r="O30" s="160">
        <f>ROUND(E30*N30,2)</f>
        <v>0.28999999999999998</v>
      </c>
      <c r="P30" s="160">
        <v>0</v>
      </c>
      <c r="Q30" s="160">
        <f>ROUND(E30*P30,2)</f>
        <v>0</v>
      </c>
      <c r="R30" s="161"/>
      <c r="S30" s="161" t="s">
        <v>118</v>
      </c>
      <c r="T30" s="161" t="s">
        <v>118</v>
      </c>
      <c r="U30" s="161">
        <v>7.0000000000000001E-3</v>
      </c>
      <c r="V30" s="161">
        <f>ROUND(E30*U30,2)</f>
        <v>2.12</v>
      </c>
      <c r="W30" s="161"/>
      <c r="X30" s="161" t="s">
        <v>119</v>
      </c>
      <c r="Y30" s="161" t="s">
        <v>120</v>
      </c>
      <c r="Z30" s="150"/>
      <c r="AA30" s="150"/>
      <c r="AB30" s="150"/>
      <c r="AC30" s="150"/>
      <c r="AD30" s="150"/>
      <c r="AE30" s="150"/>
      <c r="AF30" s="150"/>
      <c r="AG30" s="150" t="s">
        <v>121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2" x14ac:dyDescent="0.2">
      <c r="A31" s="157"/>
      <c r="B31" s="158"/>
      <c r="C31" s="190" t="s">
        <v>156</v>
      </c>
      <c r="D31" s="163"/>
      <c r="E31" s="164">
        <v>302.39999999999998</v>
      </c>
      <c r="F31" s="161"/>
      <c r="G31" s="161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61"/>
      <c r="Z31" s="150"/>
      <c r="AA31" s="150"/>
      <c r="AB31" s="150"/>
      <c r="AC31" s="150"/>
      <c r="AD31" s="150"/>
      <c r="AE31" s="150"/>
      <c r="AF31" s="150"/>
      <c r="AG31" s="150" t="s">
        <v>123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80">
        <v>12</v>
      </c>
      <c r="B32" s="181" t="s">
        <v>157</v>
      </c>
      <c r="C32" s="191" t="s">
        <v>158</v>
      </c>
      <c r="D32" s="182" t="s">
        <v>117</v>
      </c>
      <c r="E32" s="183">
        <v>151.19999999999999</v>
      </c>
      <c r="F32" s="184"/>
      <c r="G32" s="185">
        <f>ROUND(E32*F32,2)</f>
        <v>0</v>
      </c>
      <c r="H32" s="162"/>
      <c r="I32" s="161">
        <f>ROUND(E32*H32,2)</f>
        <v>0</v>
      </c>
      <c r="J32" s="162"/>
      <c r="K32" s="161">
        <f>ROUND(E32*J32,2)</f>
        <v>0</v>
      </c>
      <c r="L32" s="161">
        <v>12</v>
      </c>
      <c r="M32" s="161">
        <f>G32*(1+L32/100)</f>
        <v>0</v>
      </c>
      <c r="N32" s="160">
        <v>0</v>
      </c>
      <c r="O32" s="160">
        <f>ROUND(E32*N32,2)</f>
        <v>0</v>
      </c>
      <c r="P32" s="160">
        <v>0</v>
      </c>
      <c r="Q32" s="160">
        <f>ROUND(E32*P32,2)</f>
        <v>0</v>
      </c>
      <c r="R32" s="161"/>
      <c r="S32" s="161" t="s">
        <v>118</v>
      </c>
      <c r="T32" s="161" t="s">
        <v>118</v>
      </c>
      <c r="U32" s="161">
        <v>0.11700000000000001</v>
      </c>
      <c r="V32" s="161">
        <f>ROUND(E32*U32,2)</f>
        <v>17.690000000000001</v>
      </c>
      <c r="W32" s="161"/>
      <c r="X32" s="161" t="s">
        <v>119</v>
      </c>
      <c r="Y32" s="161" t="s">
        <v>120</v>
      </c>
      <c r="Z32" s="150"/>
      <c r="AA32" s="150"/>
      <c r="AB32" s="150"/>
      <c r="AC32" s="150"/>
      <c r="AD32" s="150"/>
      <c r="AE32" s="150"/>
      <c r="AF32" s="150"/>
      <c r="AG32" s="150" t="s">
        <v>121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74">
        <v>13</v>
      </c>
      <c r="B33" s="175" t="s">
        <v>159</v>
      </c>
      <c r="C33" s="189" t="s">
        <v>160</v>
      </c>
      <c r="D33" s="176" t="s">
        <v>117</v>
      </c>
      <c r="E33" s="177">
        <v>181.44</v>
      </c>
      <c r="F33" s="178"/>
      <c r="G33" s="179">
        <f>ROUND(E33*F33,2)</f>
        <v>0</v>
      </c>
      <c r="H33" s="162"/>
      <c r="I33" s="161">
        <f>ROUND(E33*H33,2)</f>
        <v>0</v>
      </c>
      <c r="J33" s="162"/>
      <c r="K33" s="161">
        <f>ROUND(E33*J33,2)</f>
        <v>0</v>
      </c>
      <c r="L33" s="161">
        <v>12</v>
      </c>
      <c r="M33" s="161">
        <f>G33*(1+L33/100)</f>
        <v>0</v>
      </c>
      <c r="N33" s="160">
        <v>0</v>
      </c>
      <c r="O33" s="160">
        <f>ROUND(E33*N33,2)</f>
        <v>0</v>
      </c>
      <c r="P33" s="160">
        <v>0</v>
      </c>
      <c r="Q33" s="160">
        <f>ROUND(E33*P33,2)</f>
        <v>0</v>
      </c>
      <c r="R33" s="161"/>
      <c r="S33" s="161" t="s">
        <v>118</v>
      </c>
      <c r="T33" s="161" t="s">
        <v>118</v>
      </c>
      <c r="U33" s="161">
        <v>3.0300000000000001E-2</v>
      </c>
      <c r="V33" s="161">
        <f>ROUND(E33*U33,2)</f>
        <v>5.5</v>
      </c>
      <c r="W33" s="161"/>
      <c r="X33" s="161" t="s">
        <v>119</v>
      </c>
      <c r="Y33" s="161" t="s">
        <v>120</v>
      </c>
      <c r="Z33" s="150"/>
      <c r="AA33" s="150"/>
      <c r="AB33" s="150"/>
      <c r="AC33" s="150"/>
      <c r="AD33" s="150"/>
      <c r="AE33" s="150"/>
      <c r="AF33" s="150"/>
      <c r="AG33" s="150" t="s">
        <v>121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2" x14ac:dyDescent="0.2">
      <c r="A34" s="157"/>
      <c r="B34" s="158"/>
      <c r="C34" s="190" t="s">
        <v>161</v>
      </c>
      <c r="D34" s="163"/>
      <c r="E34" s="164">
        <v>181.44</v>
      </c>
      <c r="F34" s="161"/>
      <c r="G34" s="161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61"/>
      <c r="Z34" s="150"/>
      <c r="AA34" s="150"/>
      <c r="AB34" s="150"/>
      <c r="AC34" s="150"/>
      <c r="AD34" s="150"/>
      <c r="AE34" s="150"/>
      <c r="AF34" s="150"/>
      <c r="AG34" s="150" t="s">
        <v>123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74">
        <v>14</v>
      </c>
      <c r="B35" s="175" t="s">
        <v>162</v>
      </c>
      <c r="C35" s="189" t="s">
        <v>163</v>
      </c>
      <c r="D35" s="176" t="s">
        <v>117</v>
      </c>
      <c r="E35" s="177">
        <v>362.88</v>
      </c>
      <c r="F35" s="178"/>
      <c r="G35" s="179">
        <f>ROUND(E35*F35,2)</f>
        <v>0</v>
      </c>
      <c r="H35" s="162"/>
      <c r="I35" s="161">
        <f>ROUND(E35*H35,2)</f>
        <v>0</v>
      </c>
      <c r="J35" s="162"/>
      <c r="K35" s="161">
        <f>ROUND(E35*J35,2)</f>
        <v>0</v>
      </c>
      <c r="L35" s="161">
        <v>12</v>
      </c>
      <c r="M35" s="161">
        <f>G35*(1+L35/100)</f>
        <v>0</v>
      </c>
      <c r="N35" s="160">
        <v>5.0000000000000002E-5</v>
      </c>
      <c r="O35" s="160">
        <f>ROUND(E35*N35,2)</f>
        <v>0.02</v>
      </c>
      <c r="P35" s="160">
        <v>0</v>
      </c>
      <c r="Q35" s="160">
        <f>ROUND(E35*P35,2)</f>
        <v>0</v>
      </c>
      <c r="R35" s="161"/>
      <c r="S35" s="161" t="s">
        <v>118</v>
      </c>
      <c r="T35" s="161" t="s">
        <v>118</v>
      </c>
      <c r="U35" s="161">
        <v>0</v>
      </c>
      <c r="V35" s="161">
        <f>ROUND(E35*U35,2)</f>
        <v>0</v>
      </c>
      <c r="W35" s="161"/>
      <c r="X35" s="161" t="s">
        <v>119</v>
      </c>
      <c r="Y35" s="161" t="s">
        <v>120</v>
      </c>
      <c r="Z35" s="150"/>
      <c r="AA35" s="150"/>
      <c r="AB35" s="150"/>
      <c r="AC35" s="150"/>
      <c r="AD35" s="150"/>
      <c r="AE35" s="150"/>
      <c r="AF35" s="150"/>
      <c r="AG35" s="150" t="s">
        <v>121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2" x14ac:dyDescent="0.2">
      <c r="A36" s="157"/>
      <c r="B36" s="158"/>
      <c r="C36" s="190" t="s">
        <v>164</v>
      </c>
      <c r="D36" s="163"/>
      <c r="E36" s="164">
        <v>362.88</v>
      </c>
      <c r="F36" s="161"/>
      <c r="G36" s="161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61"/>
      <c r="Z36" s="150"/>
      <c r="AA36" s="150"/>
      <c r="AB36" s="150"/>
      <c r="AC36" s="150"/>
      <c r="AD36" s="150"/>
      <c r="AE36" s="150"/>
      <c r="AF36" s="150"/>
      <c r="AG36" s="150" t="s">
        <v>123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80">
        <v>15</v>
      </c>
      <c r="B37" s="181" t="s">
        <v>165</v>
      </c>
      <c r="C37" s="191" t="s">
        <v>166</v>
      </c>
      <c r="D37" s="182" t="s">
        <v>117</v>
      </c>
      <c r="E37" s="183">
        <v>181.44</v>
      </c>
      <c r="F37" s="184"/>
      <c r="G37" s="185">
        <f>ROUND(E37*F37,2)</f>
        <v>0</v>
      </c>
      <c r="H37" s="162"/>
      <c r="I37" s="161">
        <f>ROUND(E37*H37,2)</f>
        <v>0</v>
      </c>
      <c r="J37" s="162"/>
      <c r="K37" s="161">
        <f>ROUND(E37*J37,2)</f>
        <v>0</v>
      </c>
      <c r="L37" s="161">
        <v>12</v>
      </c>
      <c r="M37" s="161">
        <f>G37*(1+L37/100)</f>
        <v>0</v>
      </c>
      <c r="N37" s="160">
        <v>0</v>
      </c>
      <c r="O37" s="160">
        <f>ROUND(E37*N37,2)</f>
        <v>0</v>
      </c>
      <c r="P37" s="160">
        <v>0</v>
      </c>
      <c r="Q37" s="160">
        <f>ROUND(E37*P37,2)</f>
        <v>0</v>
      </c>
      <c r="R37" s="161"/>
      <c r="S37" s="161" t="s">
        <v>118</v>
      </c>
      <c r="T37" s="161" t="s">
        <v>118</v>
      </c>
      <c r="U37" s="161">
        <v>1.7999999999999999E-2</v>
      </c>
      <c r="V37" s="161">
        <f>ROUND(E37*U37,2)</f>
        <v>3.27</v>
      </c>
      <c r="W37" s="161"/>
      <c r="X37" s="161" t="s">
        <v>119</v>
      </c>
      <c r="Y37" s="161" t="s">
        <v>120</v>
      </c>
      <c r="Z37" s="150"/>
      <c r="AA37" s="150"/>
      <c r="AB37" s="150"/>
      <c r="AC37" s="150"/>
      <c r="AD37" s="150"/>
      <c r="AE37" s="150"/>
      <c r="AF37" s="150"/>
      <c r="AG37" s="150" t="s">
        <v>121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74">
        <v>16</v>
      </c>
      <c r="B38" s="175" t="s">
        <v>167</v>
      </c>
      <c r="C38" s="189" t="s">
        <v>168</v>
      </c>
      <c r="D38" s="176" t="s">
        <v>169</v>
      </c>
      <c r="E38" s="177">
        <v>11.25</v>
      </c>
      <c r="F38" s="178"/>
      <c r="G38" s="179">
        <f>ROUND(E38*F38,2)</f>
        <v>0</v>
      </c>
      <c r="H38" s="162"/>
      <c r="I38" s="161">
        <f>ROUND(E38*H38,2)</f>
        <v>0</v>
      </c>
      <c r="J38" s="162"/>
      <c r="K38" s="161">
        <f>ROUND(E38*J38,2)</f>
        <v>0</v>
      </c>
      <c r="L38" s="161">
        <v>12</v>
      </c>
      <c r="M38" s="161">
        <f>G38*(1+L38/100)</f>
        <v>0</v>
      </c>
      <c r="N38" s="160">
        <v>2.1909999999999999E-2</v>
      </c>
      <c r="O38" s="160">
        <f>ROUND(E38*N38,2)</f>
        <v>0.25</v>
      </c>
      <c r="P38" s="160">
        <v>0</v>
      </c>
      <c r="Q38" s="160">
        <f>ROUND(E38*P38,2)</f>
        <v>0</v>
      </c>
      <c r="R38" s="161"/>
      <c r="S38" s="161" t="s">
        <v>118</v>
      </c>
      <c r="T38" s="161" t="s">
        <v>118</v>
      </c>
      <c r="U38" s="161">
        <v>0.20300000000000001</v>
      </c>
      <c r="V38" s="161">
        <f>ROUND(E38*U38,2)</f>
        <v>2.2799999999999998</v>
      </c>
      <c r="W38" s="161"/>
      <c r="X38" s="161" t="s">
        <v>119</v>
      </c>
      <c r="Y38" s="161" t="s">
        <v>120</v>
      </c>
      <c r="Z38" s="150"/>
      <c r="AA38" s="150"/>
      <c r="AB38" s="150"/>
      <c r="AC38" s="150"/>
      <c r="AD38" s="150"/>
      <c r="AE38" s="150"/>
      <c r="AF38" s="150"/>
      <c r="AG38" s="150" t="s">
        <v>121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2" x14ac:dyDescent="0.2">
      <c r="A39" s="157"/>
      <c r="B39" s="158"/>
      <c r="C39" s="190" t="s">
        <v>170</v>
      </c>
      <c r="D39" s="163"/>
      <c r="E39" s="164">
        <v>11.25</v>
      </c>
      <c r="F39" s="161"/>
      <c r="G39" s="161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61"/>
      <c r="Z39" s="150"/>
      <c r="AA39" s="150"/>
      <c r="AB39" s="150"/>
      <c r="AC39" s="150"/>
      <c r="AD39" s="150"/>
      <c r="AE39" s="150"/>
      <c r="AF39" s="150"/>
      <c r="AG39" s="150" t="s">
        <v>123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74">
        <v>17</v>
      </c>
      <c r="B40" s="175" t="s">
        <v>171</v>
      </c>
      <c r="C40" s="189" t="s">
        <v>172</v>
      </c>
      <c r="D40" s="176" t="s">
        <v>169</v>
      </c>
      <c r="E40" s="177">
        <v>22.5</v>
      </c>
      <c r="F40" s="178"/>
      <c r="G40" s="179">
        <f>ROUND(E40*F40,2)</f>
        <v>0</v>
      </c>
      <c r="H40" s="162"/>
      <c r="I40" s="161">
        <f>ROUND(E40*H40,2)</f>
        <v>0</v>
      </c>
      <c r="J40" s="162"/>
      <c r="K40" s="161">
        <f>ROUND(E40*J40,2)</f>
        <v>0</v>
      </c>
      <c r="L40" s="161">
        <v>12</v>
      </c>
      <c r="M40" s="161">
        <f>G40*(1+L40/100)</f>
        <v>0</v>
      </c>
      <c r="N40" s="160">
        <v>1.7600000000000001E-3</v>
      </c>
      <c r="O40" s="160">
        <f>ROUND(E40*N40,2)</f>
        <v>0.04</v>
      </c>
      <c r="P40" s="160">
        <v>0</v>
      </c>
      <c r="Q40" s="160">
        <f>ROUND(E40*P40,2)</f>
        <v>0</v>
      </c>
      <c r="R40" s="161"/>
      <c r="S40" s="161" t="s">
        <v>118</v>
      </c>
      <c r="T40" s="161" t="s">
        <v>118</v>
      </c>
      <c r="U40" s="161">
        <v>8.0000000000000002E-3</v>
      </c>
      <c r="V40" s="161">
        <f>ROUND(E40*U40,2)</f>
        <v>0.18</v>
      </c>
      <c r="W40" s="161"/>
      <c r="X40" s="161" t="s">
        <v>119</v>
      </c>
      <c r="Y40" s="161" t="s">
        <v>120</v>
      </c>
      <c r="Z40" s="150"/>
      <c r="AA40" s="150"/>
      <c r="AB40" s="150"/>
      <c r="AC40" s="150"/>
      <c r="AD40" s="150"/>
      <c r="AE40" s="150"/>
      <c r="AF40" s="150"/>
      <c r="AG40" s="150" t="s">
        <v>121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2" x14ac:dyDescent="0.2">
      <c r="A41" s="157"/>
      <c r="B41" s="158"/>
      <c r="C41" s="190" t="s">
        <v>173</v>
      </c>
      <c r="D41" s="163"/>
      <c r="E41" s="164">
        <v>22.5</v>
      </c>
      <c r="F41" s="161"/>
      <c r="G41" s="161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61"/>
      <c r="Z41" s="150"/>
      <c r="AA41" s="150"/>
      <c r="AB41" s="150"/>
      <c r="AC41" s="150"/>
      <c r="AD41" s="150"/>
      <c r="AE41" s="150"/>
      <c r="AF41" s="150"/>
      <c r="AG41" s="150" t="s">
        <v>123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80">
        <v>18</v>
      </c>
      <c r="B42" s="181" t="s">
        <v>174</v>
      </c>
      <c r="C42" s="191" t="s">
        <v>175</v>
      </c>
      <c r="D42" s="182" t="s">
        <v>169</v>
      </c>
      <c r="E42" s="183">
        <v>11.25</v>
      </c>
      <c r="F42" s="184"/>
      <c r="G42" s="185">
        <f>ROUND(E42*F42,2)</f>
        <v>0</v>
      </c>
      <c r="H42" s="162"/>
      <c r="I42" s="161">
        <f>ROUND(E42*H42,2)</f>
        <v>0</v>
      </c>
      <c r="J42" s="162"/>
      <c r="K42" s="161">
        <f>ROUND(E42*J42,2)</f>
        <v>0</v>
      </c>
      <c r="L42" s="161">
        <v>12</v>
      </c>
      <c r="M42" s="161">
        <f>G42*(1+L42/100)</f>
        <v>0</v>
      </c>
      <c r="N42" s="160">
        <v>0</v>
      </c>
      <c r="O42" s="160">
        <f>ROUND(E42*N42,2)</f>
        <v>0</v>
      </c>
      <c r="P42" s="160">
        <v>0</v>
      </c>
      <c r="Q42" s="160">
        <f>ROUND(E42*P42,2)</f>
        <v>0</v>
      </c>
      <c r="R42" s="161"/>
      <c r="S42" s="161" t="s">
        <v>118</v>
      </c>
      <c r="T42" s="161" t="s">
        <v>118</v>
      </c>
      <c r="U42" s="161">
        <v>0.13100000000000001</v>
      </c>
      <c r="V42" s="161">
        <f>ROUND(E42*U42,2)</f>
        <v>1.47</v>
      </c>
      <c r="W42" s="161"/>
      <c r="X42" s="161" t="s">
        <v>119</v>
      </c>
      <c r="Y42" s="161" t="s">
        <v>120</v>
      </c>
      <c r="Z42" s="150"/>
      <c r="AA42" s="150"/>
      <c r="AB42" s="150"/>
      <c r="AC42" s="150"/>
      <c r="AD42" s="150"/>
      <c r="AE42" s="150"/>
      <c r="AF42" s="150"/>
      <c r="AG42" s="150" t="s">
        <v>121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x14ac:dyDescent="0.2">
      <c r="A43" s="167" t="s">
        <v>113</v>
      </c>
      <c r="B43" s="168" t="s">
        <v>74</v>
      </c>
      <c r="C43" s="188" t="s">
        <v>75</v>
      </c>
      <c r="D43" s="169"/>
      <c r="E43" s="170"/>
      <c r="F43" s="171"/>
      <c r="G43" s="172">
        <f>SUMIF(AG44:AG45,"&lt;&gt;NOR",G44:G45)</f>
        <v>0</v>
      </c>
      <c r="H43" s="166"/>
      <c r="I43" s="166">
        <f>SUM(I44:I45)</f>
        <v>0</v>
      </c>
      <c r="J43" s="166"/>
      <c r="K43" s="166">
        <f>SUM(K44:K45)</f>
        <v>0</v>
      </c>
      <c r="L43" s="166"/>
      <c r="M43" s="166">
        <f>SUM(M44:M45)</f>
        <v>0</v>
      </c>
      <c r="N43" s="165"/>
      <c r="O43" s="165">
        <f>SUM(O44:O45)</f>
        <v>0</v>
      </c>
      <c r="P43" s="165"/>
      <c r="Q43" s="165">
        <f>SUM(Q44:Q45)</f>
        <v>1.8</v>
      </c>
      <c r="R43" s="166"/>
      <c r="S43" s="166"/>
      <c r="T43" s="166"/>
      <c r="U43" s="166"/>
      <c r="V43" s="166">
        <f>SUM(V44:V45)</f>
        <v>5.0999999999999996</v>
      </c>
      <c r="W43" s="166"/>
      <c r="X43" s="166"/>
      <c r="Y43" s="166"/>
      <c r="AG43" t="s">
        <v>114</v>
      </c>
    </row>
    <row r="44" spans="1:60" outlineLevel="1" x14ac:dyDescent="0.2">
      <c r="A44" s="174">
        <v>19</v>
      </c>
      <c r="B44" s="175" t="s">
        <v>176</v>
      </c>
      <c r="C44" s="189" t="s">
        <v>177</v>
      </c>
      <c r="D44" s="176" t="s">
        <v>117</v>
      </c>
      <c r="E44" s="177">
        <v>19.617999999999999</v>
      </c>
      <c r="F44" s="178"/>
      <c r="G44" s="179">
        <f>ROUND(E44*F44,2)</f>
        <v>0</v>
      </c>
      <c r="H44" s="162"/>
      <c r="I44" s="161">
        <f>ROUND(E44*H44,2)</f>
        <v>0</v>
      </c>
      <c r="J44" s="162"/>
      <c r="K44" s="161">
        <f>ROUND(E44*J44,2)</f>
        <v>0</v>
      </c>
      <c r="L44" s="161">
        <v>12</v>
      </c>
      <c r="M44" s="161">
        <f>G44*(1+L44/100)</f>
        <v>0</v>
      </c>
      <c r="N44" s="160">
        <v>0</v>
      </c>
      <c r="O44" s="160">
        <f>ROUND(E44*N44,2)</f>
        <v>0</v>
      </c>
      <c r="P44" s="160">
        <v>9.1999999999999998E-2</v>
      </c>
      <c r="Q44" s="160">
        <f>ROUND(E44*P44,2)</f>
        <v>1.8</v>
      </c>
      <c r="R44" s="161"/>
      <c r="S44" s="161" t="s">
        <v>118</v>
      </c>
      <c r="T44" s="161" t="s">
        <v>118</v>
      </c>
      <c r="U44" s="161">
        <v>0.26</v>
      </c>
      <c r="V44" s="161">
        <f>ROUND(E44*U44,2)</f>
        <v>5.0999999999999996</v>
      </c>
      <c r="W44" s="161"/>
      <c r="X44" s="161" t="s">
        <v>119</v>
      </c>
      <c r="Y44" s="161" t="s">
        <v>120</v>
      </c>
      <c r="Z44" s="150"/>
      <c r="AA44" s="150"/>
      <c r="AB44" s="150"/>
      <c r="AC44" s="150"/>
      <c r="AD44" s="150"/>
      <c r="AE44" s="150"/>
      <c r="AF44" s="150"/>
      <c r="AG44" s="150" t="s">
        <v>121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2" x14ac:dyDescent="0.2">
      <c r="A45" s="157"/>
      <c r="B45" s="158"/>
      <c r="C45" s="190" t="s">
        <v>178</v>
      </c>
      <c r="D45" s="163"/>
      <c r="E45" s="164">
        <v>19.617999999999999</v>
      </c>
      <c r="F45" s="161"/>
      <c r="G45" s="161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61"/>
      <c r="Z45" s="150"/>
      <c r="AA45" s="150"/>
      <c r="AB45" s="150"/>
      <c r="AC45" s="150"/>
      <c r="AD45" s="150"/>
      <c r="AE45" s="150"/>
      <c r="AF45" s="150"/>
      <c r="AG45" s="150" t="s">
        <v>123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x14ac:dyDescent="0.2">
      <c r="A46" s="167" t="s">
        <v>113</v>
      </c>
      <c r="B46" s="168" t="s">
        <v>76</v>
      </c>
      <c r="C46" s="188" t="s">
        <v>77</v>
      </c>
      <c r="D46" s="169"/>
      <c r="E46" s="170"/>
      <c r="F46" s="171"/>
      <c r="G46" s="172">
        <f>SUMIF(AG47:AG47,"&lt;&gt;NOR",G47:G47)</f>
        <v>0</v>
      </c>
      <c r="H46" s="166"/>
      <c r="I46" s="166">
        <f>SUM(I47:I47)</f>
        <v>0</v>
      </c>
      <c r="J46" s="166"/>
      <c r="K46" s="166">
        <f>SUM(K47:K47)</f>
        <v>0</v>
      </c>
      <c r="L46" s="166"/>
      <c r="M46" s="166">
        <f>SUM(M47:M47)</f>
        <v>0</v>
      </c>
      <c r="N46" s="165"/>
      <c r="O46" s="165">
        <f>SUM(O47:O47)</f>
        <v>0</v>
      </c>
      <c r="P46" s="165"/>
      <c r="Q46" s="165">
        <f>SUM(Q47:Q47)</f>
        <v>0</v>
      </c>
      <c r="R46" s="166"/>
      <c r="S46" s="166"/>
      <c r="T46" s="166"/>
      <c r="U46" s="166"/>
      <c r="V46" s="166">
        <f>SUM(V47:V47)</f>
        <v>21.56</v>
      </c>
      <c r="W46" s="166"/>
      <c r="X46" s="166"/>
      <c r="Y46" s="166"/>
      <c r="AG46" t="s">
        <v>114</v>
      </c>
    </row>
    <row r="47" spans="1:60" outlineLevel="1" x14ac:dyDescent="0.2">
      <c r="A47" s="180">
        <v>20</v>
      </c>
      <c r="B47" s="181" t="s">
        <v>179</v>
      </c>
      <c r="C47" s="191" t="s">
        <v>180</v>
      </c>
      <c r="D47" s="182" t="s">
        <v>181</v>
      </c>
      <c r="E47" s="183">
        <v>8.3672400000000007</v>
      </c>
      <c r="F47" s="184"/>
      <c r="G47" s="185">
        <f>ROUND(E47*F47,2)</f>
        <v>0</v>
      </c>
      <c r="H47" s="162"/>
      <c r="I47" s="161">
        <f>ROUND(E47*H47,2)</f>
        <v>0</v>
      </c>
      <c r="J47" s="162"/>
      <c r="K47" s="161">
        <f>ROUND(E47*J47,2)</f>
        <v>0</v>
      </c>
      <c r="L47" s="161">
        <v>12</v>
      </c>
      <c r="M47" s="161">
        <f>G47*(1+L47/100)</f>
        <v>0</v>
      </c>
      <c r="N47" s="160">
        <v>0</v>
      </c>
      <c r="O47" s="160">
        <f>ROUND(E47*N47,2)</f>
        <v>0</v>
      </c>
      <c r="P47" s="160">
        <v>0</v>
      </c>
      <c r="Q47" s="160">
        <f>ROUND(E47*P47,2)</f>
        <v>0</v>
      </c>
      <c r="R47" s="161"/>
      <c r="S47" s="161" t="s">
        <v>118</v>
      </c>
      <c r="T47" s="161" t="s">
        <v>118</v>
      </c>
      <c r="U47" s="161">
        <v>2.577</v>
      </c>
      <c r="V47" s="161">
        <f>ROUND(E47*U47,2)</f>
        <v>21.56</v>
      </c>
      <c r="W47" s="161"/>
      <c r="X47" s="161" t="s">
        <v>182</v>
      </c>
      <c r="Y47" s="161" t="s">
        <v>120</v>
      </c>
      <c r="Z47" s="150"/>
      <c r="AA47" s="150"/>
      <c r="AB47" s="150"/>
      <c r="AC47" s="150"/>
      <c r="AD47" s="150"/>
      <c r="AE47" s="150"/>
      <c r="AF47" s="150"/>
      <c r="AG47" s="150" t="s">
        <v>183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x14ac:dyDescent="0.2">
      <c r="A48" s="167" t="s">
        <v>113</v>
      </c>
      <c r="B48" s="168" t="s">
        <v>78</v>
      </c>
      <c r="C48" s="188" t="s">
        <v>79</v>
      </c>
      <c r="D48" s="169"/>
      <c r="E48" s="170"/>
      <c r="F48" s="171"/>
      <c r="G48" s="172">
        <f>SUMIF(AG49:AG55,"&lt;&gt;NOR",G49:G55)</f>
        <v>0</v>
      </c>
      <c r="H48" s="166"/>
      <c r="I48" s="166">
        <f>SUM(I49:I55)</f>
        <v>0</v>
      </c>
      <c r="J48" s="166"/>
      <c r="K48" s="166">
        <f>SUM(K49:K55)</f>
        <v>0</v>
      </c>
      <c r="L48" s="166"/>
      <c r="M48" s="166">
        <f>SUM(M49:M55)</f>
        <v>0</v>
      </c>
      <c r="N48" s="165"/>
      <c r="O48" s="165">
        <f>SUM(O49:O55)</f>
        <v>0.12</v>
      </c>
      <c r="P48" s="165"/>
      <c r="Q48" s="165">
        <f>SUM(Q49:Q55)</f>
        <v>0.08</v>
      </c>
      <c r="R48" s="166"/>
      <c r="S48" s="166"/>
      <c r="T48" s="166"/>
      <c r="U48" s="166"/>
      <c r="V48" s="166">
        <f>SUM(V49:V55)</f>
        <v>24.61</v>
      </c>
      <c r="W48" s="166"/>
      <c r="X48" s="166"/>
      <c r="Y48" s="166"/>
      <c r="AG48" t="s">
        <v>114</v>
      </c>
    </row>
    <row r="49" spans="1:60" outlineLevel="1" x14ac:dyDescent="0.2">
      <c r="A49" s="174">
        <v>21</v>
      </c>
      <c r="B49" s="175" t="s">
        <v>184</v>
      </c>
      <c r="C49" s="189" t="s">
        <v>185</v>
      </c>
      <c r="D49" s="176" t="s">
        <v>169</v>
      </c>
      <c r="E49" s="177">
        <v>32.4</v>
      </c>
      <c r="F49" s="178"/>
      <c r="G49" s="179">
        <f>ROUND(E49*F49,2)</f>
        <v>0</v>
      </c>
      <c r="H49" s="162"/>
      <c r="I49" s="161">
        <f>ROUND(E49*H49,2)</f>
        <v>0</v>
      </c>
      <c r="J49" s="162"/>
      <c r="K49" s="161">
        <f>ROUND(E49*J49,2)</f>
        <v>0</v>
      </c>
      <c r="L49" s="161">
        <v>12</v>
      </c>
      <c r="M49" s="161">
        <f>G49*(1+L49/100)</f>
        <v>0</v>
      </c>
      <c r="N49" s="160">
        <v>0</v>
      </c>
      <c r="O49" s="160">
        <f>ROUND(E49*N49,2)</f>
        <v>0</v>
      </c>
      <c r="P49" s="160">
        <v>2.5200000000000001E-3</v>
      </c>
      <c r="Q49" s="160">
        <f>ROUND(E49*P49,2)</f>
        <v>0.08</v>
      </c>
      <c r="R49" s="161"/>
      <c r="S49" s="161" t="s">
        <v>118</v>
      </c>
      <c r="T49" s="161" t="s">
        <v>118</v>
      </c>
      <c r="U49" s="161">
        <v>9.1999999999999998E-2</v>
      </c>
      <c r="V49" s="161">
        <f>ROUND(E49*U49,2)</f>
        <v>2.98</v>
      </c>
      <c r="W49" s="161"/>
      <c r="X49" s="161" t="s">
        <v>119</v>
      </c>
      <c r="Y49" s="161" t="s">
        <v>120</v>
      </c>
      <c r="Z49" s="150"/>
      <c r="AA49" s="150"/>
      <c r="AB49" s="150"/>
      <c r="AC49" s="150"/>
      <c r="AD49" s="150"/>
      <c r="AE49" s="150"/>
      <c r="AF49" s="150"/>
      <c r="AG49" s="150" t="s">
        <v>121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2" x14ac:dyDescent="0.2">
      <c r="A50" s="157"/>
      <c r="B50" s="158"/>
      <c r="C50" s="190" t="s">
        <v>186</v>
      </c>
      <c r="D50" s="163"/>
      <c r="E50" s="164">
        <v>32.4</v>
      </c>
      <c r="F50" s="161"/>
      <c r="G50" s="161"/>
      <c r="H50" s="161"/>
      <c r="I50" s="161"/>
      <c r="J50" s="161"/>
      <c r="K50" s="161"/>
      <c r="L50" s="161"/>
      <c r="M50" s="161"/>
      <c r="N50" s="160"/>
      <c r="O50" s="160"/>
      <c r="P50" s="160"/>
      <c r="Q50" s="160"/>
      <c r="R50" s="161"/>
      <c r="S50" s="161"/>
      <c r="T50" s="161"/>
      <c r="U50" s="161"/>
      <c r="V50" s="161"/>
      <c r="W50" s="161"/>
      <c r="X50" s="161"/>
      <c r="Y50" s="161"/>
      <c r="Z50" s="150"/>
      <c r="AA50" s="150"/>
      <c r="AB50" s="150"/>
      <c r="AC50" s="150"/>
      <c r="AD50" s="150"/>
      <c r="AE50" s="150"/>
      <c r="AF50" s="150"/>
      <c r="AG50" s="150" t="s">
        <v>123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74">
        <v>22</v>
      </c>
      <c r="B51" s="175" t="s">
        <v>187</v>
      </c>
      <c r="C51" s="189" t="s">
        <v>188</v>
      </c>
      <c r="D51" s="176" t="s">
        <v>169</v>
      </c>
      <c r="E51" s="177">
        <v>20.7</v>
      </c>
      <c r="F51" s="178"/>
      <c r="G51" s="179">
        <f>ROUND(E51*F51,2)</f>
        <v>0</v>
      </c>
      <c r="H51" s="162"/>
      <c r="I51" s="161">
        <f>ROUND(E51*H51,2)</f>
        <v>0</v>
      </c>
      <c r="J51" s="162"/>
      <c r="K51" s="161">
        <f>ROUND(E51*J51,2)</f>
        <v>0</v>
      </c>
      <c r="L51" s="161">
        <v>12</v>
      </c>
      <c r="M51" s="161">
        <f>G51*(1+L51/100)</f>
        <v>0</v>
      </c>
      <c r="N51" s="160">
        <v>3.7599999999999999E-3</v>
      </c>
      <c r="O51" s="160">
        <f>ROUND(E51*N51,2)</f>
        <v>0.08</v>
      </c>
      <c r="P51" s="160">
        <v>0</v>
      </c>
      <c r="Q51" s="160">
        <f>ROUND(E51*P51,2)</f>
        <v>0</v>
      </c>
      <c r="R51" s="161"/>
      <c r="S51" s="161" t="s">
        <v>143</v>
      </c>
      <c r="T51" s="161" t="s">
        <v>144</v>
      </c>
      <c r="U51" s="161">
        <v>0.67195000000000005</v>
      </c>
      <c r="V51" s="161">
        <f>ROUND(E51*U51,2)</f>
        <v>13.91</v>
      </c>
      <c r="W51" s="161"/>
      <c r="X51" s="161" t="s">
        <v>119</v>
      </c>
      <c r="Y51" s="161" t="s">
        <v>120</v>
      </c>
      <c r="Z51" s="150"/>
      <c r="AA51" s="150"/>
      <c r="AB51" s="150"/>
      <c r="AC51" s="150"/>
      <c r="AD51" s="150"/>
      <c r="AE51" s="150"/>
      <c r="AF51" s="150"/>
      <c r="AG51" s="150" t="s">
        <v>121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2" x14ac:dyDescent="0.2">
      <c r="A52" s="157"/>
      <c r="B52" s="158"/>
      <c r="C52" s="190" t="s">
        <v>189</v>
      </c>
      <c r="D52" s="163"/>
      <c r="E52" s="164">
        <v>20.7</v>
      </c>
      <c r="F52" s="161"/>
      <c r="G52" s="161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61"/>
      <c r="Z52" s="150"/>
      <c r="AA52" s="150"/>
      <c r="AB52" s="150"/>
      <c r="AC52" s="150"/>
      <c r="AD52" s="150"/>
      <c r="AE52" s="150"/>
      <c r="AF52" s="150"/>
      <c r="AG52" s="150" t="s">
        <v>123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74">
        <v>23</v>
      </c>
      <c r="B53" s="175" t="s">
        <v>190</v>
      </c>
      <c r="C53" s="189" t="s">
        <v>191</v>
      </c>
      <c r="D53" s="176" t="s">
        <v>169</v>
      </c>
      <c r="E53" s="177">
        <v>11.7</v>
      </c>
      <c r="F53" s="178"/>
      <c r="G53" s="179">
        <f>ROUND(E53*F53,2)</f>
        <v>0</v>
      </c>
      <c r="H53" s="162"/>
      <c r="I53" s="161">
        <f>ROUND(E53*H53,2)</f>
        <v>0</v>
      </c>
      <c r="J53" s="162"/>
      <c r="K53" s="161">
        <f>ROUND(E53*J53,2)</f>
        <v>0</v>
      </c>
      <c r="L53" s="161">
        <v>12</v>
      </c>
      <c r="M53" s="161">
        <f>G53*(1+L53/100)</f>
        <v>0</v>
      </c>
      <c r="N53" s="160">
        <v>3.3999999999999998E-3</v>
      </c>
      <c r="O53" s="160">
        <f>ROUND(E53*N53,2)</f>
        <v>0.04</v>
      </c>
      <c r="P53" s="160">
        <v>0</v>
      </c>
      <c r="Q53" s="160">
        <f>ROUND(E53*P53,2)</f>
        <v>0</v>
      </c>
      <c r="R53" s="161"/>
      <c r="S53" s="161" t="s">
        <v>143</v>
      </c>
      <c r="T53" s="161" t="s">
        <v>144</v>
      </c>
      <c r="U53" s="161">
        <v>0.66010000000000002</v>
      </c>
      <c r="V53" s="161">
        <f>ROUND(E53*U53,2)</f>
        <v>7.72</v>
      </c>
      <c r="W53" s="161"/>
      <c r="X53" s="161" t="s">
        <v>119</v>
      </c>
      <c r="Y53" s="161" t="s">
        <v>120</v>
      </c>
      <c r="Z53" s="150"/>
      <c r="AA53" s="150"/>
      <c r="AB53" s="150"/>
      <c r="AC53" s="150"/>
      <c r="AD53" s="150"/>
      <c r="AE53" s="150"/>
      <c r="AF53" s="150"/>
      <c r="AG53" s="150" t="s">
        <v>121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2" x14ac:dyDescent="0.2">
      <c r="A54" s="157"/>
      <c r="B54" s="158"/>
      <c r="C54" s="190" t="s">
        <v>192</v>
      </c>
      <c r="D54" s="163"/>
      <c r="E54" s="164">
        <v>11.7</v>
      </c>
      <c r="F54" s="161"/>
      <c r="G54" s="161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61"/>
      <c r="Z54" s="150"/>
      <c r="AA54" s="150"/>
      <c r="AB54" s="150"/>
      <c r="AC54" s="150"/>
      <c r="AD54" s="150"/>
      <c r="AE54" s="150"/>
      <c r="AF54" s="150"/>
      <c r="AG54" s="150" t="s">
        <v>123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>
        <v>24</v>
      </c>
      <c r="B55" s="158" t="s">
        <v>193</v>
      </c>
      <c r="C55" s="192" t="s">
        <v>194</v>
      </c>
      <c r="D55" s="159" t="s">
        <v>0</v>
      </c>
      <c r="E55" s="186"/>
      <c r="F55" s="162"/>
      <c r="G55" s="161">
        <f>ROUND(E55*F55,2)</f>
        <v>0</v>
      </c>
      <c r="H55" s="162"/>
      <c r="I55" s="161">
        <f>ROUND(E55*H55,2)</f>
        <v>0</v>
      </c>
      <c r="J55" s="162"/>
      <c r="K55" s="161">
        <f>ROUND(E55*J55,2)</f>
        <v>0</v>
      </c>
      <c r="L55" s="161">
        <v>12</v>
      </c>
      <c r="M55" s="161">
        <f>G55*(1+L55/100)</f>
        <v>0</v>
      </c>
      <c r="N55" s="160">
        <v>0</v>
      </c>
      <c r="O55" s="160">
        <f>ROUND(E55*N55,2)</f>
        <v>0</v>
      </c>
      <c r="P55" s="160">
        <v>0</v>
      </c>
      <c r="Q55" s="160">
        <f>ROUND(E55*P55,2)</f>
        <v>0</v>
      </c>
      <c r="R55" s="161"/>
      <c r="S55" s="161" t="s">
        <v>118</v>
      </c>
      <c r="T55" s="161" t="s">
        <v>118</v>
      </c>
      <c r="U55" s="161">
        <v>0</v>
      </c>
      <c r="V55" s="161">
        <f>ROUND(E55*U55,2)</f>
        <v>0</v>
      </c>
      <c r="W55" s="161"/>
      <c r="X55" s="161" t="s">
        <v>182</v>
      </c>
      <c r="Y55" s="161" t="s">
        <v>120</v>
      </c>
      <c r="Z55" s="150"/>
      <c r="AA55" s="150"/>
      <c r="AB55" s="150"/>
      <c r="AC55" s="150"/>
      <c r="AD55" s="150"/>
      <c r="AE55" s="150"/>
      <c r="AF55" s="150"/>
      <c r="AG55" s="150" t="s">
        <v>183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x14ac:dyDescent="0.2">
      <c r="A56" s="167" t="s">
        <v>113</v>
      </c>
      <c r="B56" s="168" t="s">
        <v>80</v>
      </c>
      <c r="C56" s="188" t="s">
        <v>81</v>
      </c>
      <c r="D56" s="169"/>
      <c r="E56" s="170"/>
      <c r="F56" s="171"/>
      <c r="G56" s="172">
        <f>SUMIF(AG57:AG62,"&lt;&gt;NOR",G57:G62)</f>
        <v>0</v>
      </c>
      <c r="H56" s="166"/>
      <c r="I56" s="166">
        <f>SUM(I57:I62)</f>
        <v>0</v>
      </c>
      <c r="J56" s="166"/>
      <c r="K56" s="166">
        <f>SUM(K57:K62)</f>
        <v>0</v>
      </c>
      <c r="L56" s="166"/>
      <c r="M56" s="166">
        <f>SUM(M57:M62)</f>
        <v>0</v>
      </c>
      <c r="N56" s="165"/>
      <c r="O56" s="165">
        <f>SUM(O57:O62)</f>
        <v>0.01</v>
      </c>
      <c r="P56" s="165"/>
      <c r="Q56" s="165">
        <f>SUM(Q57:Q62)</f>
        <v>0</v>
      </c>
      <c r="R56" s="166"/>
      <c r="S56" s="166"/>
      <c r="T56" s="166"/>
      <c r="U56" s="166"/>
      <c r="V56" s="166">
        <f>SUM(V57:V62)</f>
        <v>6.68</v>
      </c>
      <c r="W56" s="166"/>
      <c r="X56" s="166"/>
      <c r="Y56" s="166"/>
      <c r="AG56" t="s">
        <v>114</v>
      </c>
    </row>
    <row r="57" spans="1:60" outlineLevel="1" x14ac:dyDescent="0.2">
      <c r="A57" s="174">
        <v>25</v>
      </c>
      <c r="B57" s="175" t="s">
        <v>195</v>
      </c>
      <c r="C57" s="189" t="s">
        <v>196</v>
      </c>
      <c r="D57" s="176" t="s">
        <v>117</v>
      </c>
      <c r="E57" s="177">
        <v>34.43</v>
      </c>
      <c r="F57" s="178"/>
      <c r="G57" s="179">
        <f>ROUND(E57*F57,2)</f>
        <v>0</v>
      </c>
      <c r="H57" s="162"/>
      <c r="I57" s="161">
        <f>ROUND(E57*H57,2)</f>
        <v>0</v>
      </c>
      <c r="J57" s="162"/>
      <c r="K57" s="161">
        <f>ROUND(E57*J57,2)</f>
        <v>0</v>
      </c>
      <c r="L57" s="161">
        <v>12</v>
      </c>
      <c r="M57" s="161">
        <f>G57*(1+L57/100)</f>
        <v>0</v>
      </c>
      <c r="N57" s="160">
        <v>3.6999999999999999E-4</v>
      </c>
      <c r="O57" s="160">
        <f>ROUND(E57*N57,2)</f>
        <v>0.01</v>
      </c>
      <c r="P57" s="160">
        <v>0</v>
      </c>
      <c r="Q57" s="160">
        <f>ROUND(E57*P57,2)</f>
        <v>0</v>
      </c>
      <c r="R57" s="161"/>
      <c r="S57" s="161" t="s">
        <v>118</v>
      </c>
      <c r="T57" s="161" t="s">
        <v>118</v>
      </c>
      <c r="U57" s="161">
        <v>0.19400000000000001</v>
      </c>
      <c r="V57" s="161">
        <f>ROUND(E57*U57,2)</f>
        <v>6.68</v>
      </c>
      <c r="W57" s="161"/>
      <c r="X57" s="161" t="s">
        <v>119</v>
      </c>
      <c r="Y57" s="161" t="s">
        <v>120</v>
      </c>
      <c r="Z57" s="150"/>
      <c r="AA57" s="150"/>
      <c r="AB57" s="150"/>
      <c r="AC57" s="150"/>
      <c r="AD57" s="150"/>
      <c r="AE57" s="150"/>
      <c r="AF57" s="150"/>
      <c r="AG57" s="150" t="s">
        <v>121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2" x14ac:dyDescent="0.2">
      <c r="A58" s="157"/>
      <c r="B58" s="158"/>
      <c r="C58" s="255" t="s">
        <v>197</v>
      </c>
      <c r="D58" s="256"/>
      <c r="E58" s="256"/>
      <c r="F58" s="256"/>
      <c r="G58" s="256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61"/>
      <c r="Z58" s="150"/>
      <c r="AA58" s="150"/>
      <c r="AB58" s="150"/>
      <c r="AC58" s="150"/>
      <c r="AD58" s="150"/>
      <c r="AE58" s="150"/>
      <c r="AF58" s="150"/>
      <c r="AG58" s="150" t="s">
        <v>132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3" x14ac:dyDescent="0.2">
      <c r="A59" s="157"/>
      <c r="B59" s="158"/>
      <c r="C59" s="253" t="s">
        <v>198</v>
      </c>
      <c r="D59" s="254"/>
      <c r="E59" s="254"/>
      <c r="F59" s="254"/>
      <c r="G59" s="254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61"/>
      <c r="Z59" s="150"/>
      <c r="AA59" s="150"/>
      <c r="AB59" s="150"/>
      <c r="AC59" s="150"/>
      <c r="AD59" s="150"/>
      <c r="AE59" s="150"/>
      <c r="AF59" s="150"/>
      <c r="AG59" s="150" t="s">
        <v>132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3" x14ac:dyDescent="0.2">
      <c r="A60" s="157"/>
      <c r="B60" s="158"/>
      <c r="C60" s="253" t="s">
        <v>199</v>
      </c>
      <c r="D60" s="254"/>
      <c r="E60" s="254"/>
      <c r="F60" s="254"/>
      <c r="G60" s="254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61"/>
      <c r="Z60" s="150"/>
      <c r="AA60" s="150"/>
      <c r="AB60" s="150"/>
      <c r="AC60" s="150"/>
      <c r="AD60" s="150"/>
      <c r="AE60" s="150"/>
      <c r="AF60" s="150"/>
      <c r="AG60" s="150" t="s">
        <v>132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2" x14ac:dyDescent="0.2">
      <c r="A61" s="157"/>
      <c r="B61" s="158"/>
      <c r="C61" s="190" t="s">
        <v>200</v>
      </c>
      <c r="D61" s="163"/>
      <c r="E61" s="164">
        <v>16.2</v>
      </c>
      <c r="F61" s="161"/>
      <c r="G61" s="161"/>
      <c r="H61" s="161"/>
      <c r="I61" s="161"/>
      <c r="J61" s="161"/>
      <c r="K61" s="161"/>
      <c r="L61" s="161"/>
      <c r="M61" s="161"/>
      <c r="N61" s="160"/>
      <c r="O61" s="160"/>
      <c r="P61" s="160"/>
      <c r="Q61" s="160"/>
      <c r="R61" s="161"/>
      <c r="S61" s="161"/>
      <c r="T61" s="161"/>
      <c r="U61" s="161"/>
      <c r="V61" s="161"/>
      <c r="W61" s="161"/>
      <c r="X61" s="161"/>
      <c r="Y61" s="161"/>
      <c r="Z61" s="150"/>
      <c r="AA61" s="150"/>
      <c r="AB61" s="150"/>
      <c r="AC61" s="150"/>
      <c r="AD61" s="150"/>
      <c r="AE61" s="150"/>
      <c r="AF61" s="150"/>
      <c r="AG61" s="150" t="s">
        <v>123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ht="22.5" outlineLevel="3" x14ac:dyDescent="0.2">
      <c r="A62" s="157"/>
      <c r="B62" s="158"/>
      <c r="C62" s="190" t="s">
        <v>201</v>
      </c>
      <c r="D62" s="163"/>
      <c r="E62" s="164">
        <v>18.23</v>
      </c>
      <c r="F62" s="161"/>
      <c r="G62" s="161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61"/>
      <c r="Z62" s="150"/>
      <c r="AA62" s="150"/>
      <c r="AB62" s="150"/>
      <c r="AC62" s="150"/>
      <c r="AD62" s="150"/>
      <c r="AE62" s="150"/>
      <c r="AF62" s="150"/>
      <c r="AG62" s="150" t="s">
        <v>123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x14ac:dyDescent="0.2">
      <c r="A63" s="167" t="s">
        <v>113</v>
      </c>
      <c r="B63" s="168" t="s">
        <v>82</v>
      </c>
      <c r="C63" s="188" t="s">
        <v>83</v>
      </c>
      <c r="D63" s="169"/>
      <c r="E63" s="170"/>
      <c r="F63" s="171"/>
      <c r="G63" s="172">
        <f>SUMIF(AG64:AG70,"&lt;&gt;NOR",G64:G70)</f>
        <v>0</v>
      </c>
      <c r="H63" s="166"/>
      <c r="I63" s="166">
        <f>SUM(I64:I70)</f>
        <v>0</v>
      </c>
      <c r="J63" s="166"/>
      <c r="K63" s="166">
        <f>SUM(K64:K70)</f>
        <v>0</v>
      </c>
      <c r="L63" s="166"/>
      <c r="M63" s="166">
        <f>SUM(M64:M70)</f>
        <v>0</v>
      </c>
      <c r="N63" s="165"/>
      <c r="O63" s="165">
        <f>SUM(O64:O70)</f>
        <v>0</v>
      </c>
      <c r="P63" s="165"/>
      <c r="Q63" s="165">
        <f>SUM(Q64:Q70)</f>
        <v>0</v>
      </c>
      <c r="R63" s="166"/>
      <c r="S63" s="166"/>
      <c r="T63" s="166"/>
      <c r="U63" s="166"/>
      <c r="V63" s="166">
        <f>SUM(V64:V70)</f>
        <v>2.96</v>
      </c>
      <c r="W63" s="166"/>
      <c r="X63" s="166"/>
      <c r="Y63" s="166"/>
      <c r="AG63" t="s">
        <v>114</v>
      </c>
    </row>
    <row r="64" spans="1:60" outlineLevel="1" x14ac:dyDescent="0.2">
      <c r="A64" s="180">
        <v>26</v>
      </c>
      <c r="B64" s="181" t="s">
        <v>202</v>
      </c>
      <c r="C64" s="191" t="s">
        <v>203</v>
      </c>
      <c r="D64" s="182" t="s">
        <v>181</v>
      </c>
      <c r="E64" s="183">
        <v>1.8865000000000001</v>
      </c>
      <c r="F64" s="184"/>
      <c r="G64" s="185">
        <f>ROUND(E64*F64,2)</f>
        <v>0</v>
      </c>
      <c r="H64" s="162"/>
      <c r="I64" s="161">
        <f>ROUND(E64*H64,2)</f>
        <v>0</v>
      </c>
      <c r="J64" s="162"/>
      <c r="K64" s="161">
        <f>ROUND(E64*J64,2)</f>
        <v>0</v>
      </c>
      <c r="L64" s="161">
        <v>12</v>
      </c>
      <c r="M64" s="161">
        <f>G64*(1+L64/100)</f>
        <v>0</v>
      </c>
      <c r="N64" s="160">
        <v>0</v>
      </c>
      <c r="O64" s="160">
        <f>ROUND(E64*N64,2)</f>
        <v>0</v>
      </c>
      <c r="P64" s="160">
        <v>0</v>
      </c>
      <c r="Q64" s="160">
        <f>ROUND(E64*P64,2)</f>
        <v>0</v>
      </c>
      <c r="R64" s="161"/>
      <c r="S64" s="161" t="s">
        <v>118</v>
      </c>
      <c r="T64" s="161" t="s">
        <v>118</v>
      </c>
      <c r="U64" s="161">
        <v>0.749</v>
      </c>
      <c r="V64" s="161">
        <f>ROUND(E64*U64,2)</f>
        <v>1.41</v>
      </c>
      <c r="W64" s="161"/>
      <c r="X64" s="161" t="s">
        <v>204</v>
      </c>
      <c r="Y64" s="161" t="s">
        <v>120</v>
      </c>
      <c r="Z64" s="150"/>
      <c r="AA64" s="150"/>
      <c r="AB64" s="150"/>
      <c r="AC64" s="150"/>
      <c r="AD64" s="150"/>
      <c r="AE64" s="150"/>
      <c r="AF64" s="150"/>
      <c r="AG64" s="150" t="s">
        <v>205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80">
        <v>27</v>
      </c>
      <c r="B65" s="181" t="s">
        <v>206</v>
      </c>
      <c r="C65" s="191" t="s">
        <v>207</v>
      </c>
      <c r="D65" s="182" t="s">
        <v>181</v>
      </c>
      <c r="E65" s="183">
        <v>3.7730100000000002</v>
      </c>
      <c r="F65" s="184"/>
      <c r="G65" s="185">
        <f>ROUND(E65*F65,2)</f>
        <v>0</v>
      </c>
      <c r="H65" s="162"/>
      <c r="I65" s="161">
        <f>ROUND(E65*H65,2)</f>
        <v>0</v>
      </c>
      <c r="J65" s="162"/>
      <c r="K65" s="161">
        <f>ROUND(E65*J65,2)</f>
        <v>0</v>
      </c>
      <c r="L65" s="161">
        <v>12</v>
      </c>
      <c r="M65" s="161">
        <f>G65*(1+L65/100)</f>
        <v>0</v>
      </c>
      <c r="N65" s="160">
        <v>0</v>
      </c>
      <c r="O65" s="160">
        <f>ROUND(E65*N65,2)</f>
        <v>0</v>
      </c>
      <c r="P65" s="160">
        <v>0</v>
      </c>
      <c r="Q65" s="160">
        <f>ROUND(E65*P65,2)</f>
        <v>0</v>
      </c>
      <c r="R65" s="161"/>
      <c r="S65" s="161" t="s">
        <v>118</v>
      </c>
      <c r="T65" s="161" t="s">
        <v>118</v>
      </c>
      <c r="U65" s="161">
        <v>0.03</v>
      </c>
      <c r="V65" s="161">
        <f>ROUND(E65*U65,2)</f>
        <v>0.11</v>
      </c>
      <c r="W65" s="161"/>
      <c r="X65" s="161" t="s">
        <v>204</v>
      </c>
      <c r="Y65" s="161" t="s">
        <v>120</v>
      </c>
      <c r="Z65" s="150"/>
      <c r="AA65" s="150"/>
      <c r="AB65" s="150"/>
      <c r="AC65" s="150"/>
      <c r="AD65" s="150"/>
      <c r="AE65" s="150"/>
      <c r="AF65" s="150"/>
      <c r="AG65" s="150" t="s">
        <v>205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80">
        <v>28</v>
      </c>
      <c r="B66" s="181" t="s">
        <v>208</v>
      </c>
      <c r="C66" s="191" t="s">
        <v>209</v>
      </c>
      <c r="D66" s="182" t="s">
        <v>181</v>
      </c>
      <c r="E66" s="183">
        <v>1.8865000000000001</v>
      </c>
      <c r="F66" s="184"/>
      <c r="G66" s="185">
        <f>ROUND(E66*F66,2)</f>
        <v>0</v>
      </c>
      <c r="H66" s="162"/>
      <c r="I66" s="161">
        <f>ROUND(E66*H66,2)</f>
        <v>0</v>
      </c>
      <c r="J66" s="162"/>
      <c r="K66" s="161">
        <f>ROUND(E66*J66,2)</f>
        <v>0</v>
      </c>
      <c r="L66" s="161">
        <v>12</v>
      </c>
      <c r="M66" s="161">
        <f>G66*(1+L66/100)</f>
        <v>0</v>
      </c>
      <c r="N66" s="160">
        <v>0</v>
      </c>
      <c r="O66" s="160">
        <f>ROUND(E66*N66,2)</f>
        <v>0</v>
      </c>
      <c r="P66" s="160">
        <v>0</v>
      </c>
      <c r="Q66" s="160">
        <f>ROUND(E66*P66,2)</f>
        <v>0</v>
      </c>
      <c r="R66" s="161"/>
      <c r="S66" s="161" t="s">
        <v>118</v>
      </c>
      <c r="T66" s="161" t="s">
        <v>118</v>
      </c>
      <c r="U66" s="161">
        <v>0.27700000000000002</v>
      </c>
      <c r="V66" s="161">
        <f>ROUND(E66*U66,2)</f>
        <v>0.52</v>
      </c>
      <c r="W66" s="161"/>
      <c r="X66" s="161" t="s">
        <v>204</v>
      </c>
      <c r="Y66" s="161" t="s">
        <v>120</v>
      </c>
      <c r="Z66" s="150"/>
      <c r="AA66" s="150"/>
      <c r="AB66" s="150"/>
      <c r="AC66" s="150"/>
      <c r="AD66" s="150"/>
      <c r="AE66" s="150"/>
      <c r="AF66" s="150"/>
      <c r="AG66" s="150" t="s">
        <v>205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80">
        <v>29</v>
      </c>
      <c r="B67" s="181" t="s">
        <v>210</v>
      </c>
      <c r="C67" s="191" t="s">
        <v>211</v>
      </c>
      <c r="D67" s="182" t="s">
        <v>181</v>
      </c>
      <c r="E67" s="183">
        <v>1.8865000000000001</v>
      </c>
      <c r="F67" s="184"/>
      <c r="G67" s="185">
        <f>ROUND(E67*F67,2)</f>
        <v>0</v>
      </c>
      <c r="H67" s="162"/>
      <c r="I67" s="161">
        <f>ROUND(E67*H67,2)</f>
        <v>0</v>
      </c>
      <c r="J67" s="162"/>
      <c r="K67" s="161">
        <f>ROUND(E67*J67,2)</f>
        <v>0</v>
      </c>
      <c r="L67" s="161">
        <v>12</v>
      </c>
      <c r="M67" s="161">
        <f>G67*(1+L67/100)</f>
        <v>0</v>
      </c>
      <c r="N67" s="160">
        <v>0</v>
      </c>
      <c r="O67" s="160">
        <f>ROUND(E67*N67,2)</f>
        <v>0</v>
      </c>
      <c r="P67" s="160">
        <v>0</v>
      </c>
      <c r="Q67" s="160">
        <f>ROUND(E67*P67,2)</f>
        <v>0</v>
      </c>
      <c r="R67" s="161"/>
      <c r="S67" s="161" t="s">
        <v>118</v>
      </c>
      <c r="T67" s="161" t="s">
        <v>118</v>
      </c>
      <c r="U67" s="161">
        <v>0.49</v>
      </c>
      <c r="V67" s="161">
        <f>ROUND(E67*U67,2)</f>
        <v>0.92</v>
      </c>
      <c r="W67" s="161"/>
      <c r="X67" s="161" t="s">
        <v>204</v>
      </c>
      <c r="Y67" s="161" t="s">
        <v>120</v>
      </c>
      <c r="Z67" s="150"/>
      <c r="AA67" s="150"/>
      <c r="AB67" s="150"/>
      <c r="AC67" s="150"/>
      <c r="AD67" s="150"/>
      <c r="AE67" s="150"/>
      <c r="AF67" s="150"/>
      <c r="AG67" s="150" t="s">
        <v>205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74">
        <v>30</v>
      </c>
      <c r="B68" s="175" t="s">
        <v>212</v>
      </c>
      <c r="C68" s="189" t="s">
        <v>213</v>
      </c>
      <c r="D68" s="176" t="s">
        <v>181</v>
      </c>
      <c r="E68" s="177">
        <v>33.957070000000002</v>
      </c>
      <c r="F68" s="178"/>
      <c r="G68" s="179">
        <f>ROUND(E68*F68,2)</f>
        <v>0</v>
      </c>
      <c r="H68" s="162"/>
      <c r="I68" s="161">
        <f>ROUND(E68*H68,2)</f>
        <v>0</v>
      </c>
      <c r="J68" s="162"/>
      <c r="K68" s="161">
        <f>ROUND(E68*J68,2)</f>
        <v>0</v>
      </c>
      <c r="L68" s="161">
        <v>12</v>
      </c>
      <c r="M68" s="161">
        <f>G68*(1+L68/100)</f>
        <v>0</v>
      </c>
      <c r="N68" s="160">
        <v>0</v>
      </c>
      <c r="O68" s="160">
        <f>ROUND(E68*N68,2)</f>
        <v>0</v>
      </c>
      <c r="P68" s="160">
        <v>0</v>
      </c>
      <c r="Q68" s="160">
        <f>ROUND(E68*P68,2)</f>
        <v>0</v>
      </c>
      <c r="R68" s="161"/>
      <c r="S68" s="161" t="s">
        <v>118</v>
      </c>
      <c r="T68" s="161" t="s">
        <v>118</v>
      </c>
      <c r="U68" s="161">
        <v>0</v>
      </c>
      <c r="V68" s="161">
        <f>ROUND(E68*U68,2)</f>
        <v>0</v>
      </c>
      <c r="W68" s="161"/>
      <c r="X68" s="161" t="s">
        <v>204</v>
      </c>
      <c r="Y68" s="161" t="s">
        <v>120</v>
      </c>
      <c r="Z68" s="150"/>
      <c r="AA68" s="150"/>
      <c r="AB68" s="150"/>
      <c r="AC68" s="150"/>
      <c r="AD68" s="150"/>
      <c r="AE68" s="150"/>
      <c r="AF68" s="150"/>
      <c r="AG68" s="150" t="s">
        <v>205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2" x14ac:dyDescent="0.2">
      <c r="A69" s="157"/>
      <c r="B69" s="158"/>
      <c r="C69" s="255" t="s">
        <v>214</v>
      </c>
      <c r="D69" s="256"/>
      <c r="E69" s="256"/>
      <c r="F69" s="256"/>
      <c r="G69" s="256"/>
      <c r="H69" s="161"/>
      <c r="I69" s="161"/>
      <c r="J69" s="161"/>
      <c r="K69" s="161"/>
      <c r="L69" s="161"/>
      <c r="M69" s="161"/>
      <c r="N69" s="160"/>
      <c r="O69" s="160"/>
      <c r="P69" s="160"/>
      <c r="Q69" s="160"/>
      <c r="R69" s="161"/>
      <c r="S69" s="161"/>
      <c r="T69" s="161"/>
      <c r="U69" s="161"/>
      <c r="V69" s="161"/>
      <c r="W69" s="161"/>
      <c r="X69" s="161"/>
      <c r="Y69" s="161"/>
      <c r="Z69" s="150"/>
      <c r="AA69" s="150"/>
      <c r="AB69" s="150"/>
      <c r="AC69" s="150"/>
      <c r="AD69" s="150"/>
      <c r="AE69" s="150"/>
      <c r="AF69" s="150"/>
      <c r="AG69" s="150" t="s">
        <v>132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80">
        <v>31</v>
      </c>
      <c r="B70" s="181" t="s">
        <v>215</v>
      </c>
      <c r="C70" s="191" t="s">
        <v>216</v>
      </c>
      <c r="D70" s="182" t="s">
        <v>181</v>
      </c>
      <c r="E70" s="183">
        <v>1.8865000000000001</v>
      </c>
      <c r="F70" s="184"/>
      <c r="G70" s="185">
        <f>ROUND(E70*F70,2)</f>
        <v>0</v>
      </c>
      <c r="H70" s="162"/>
      <c r="I70" s="161">
        <f>ROUND(E70*H70,2)</f>
        <v>0</v>
      </c>
      <c r="J70" s="162"/>
      <c r="K70" s="161">
        <f>ROUND(E70*J70,2)</f>
        <v>0</v>
      </c>
      <c r="L70" s="161">
        <v>12</v>
      </c>
      <c r="M70" s="161">
        <f>G70*(1+L70/100)</f>
        <v>0</v>
      </c>
      <c r="N70" s="160">
        <v>0</v>
      </c>
      <c r="O70" s="160">
        <f>ROUND(E70*N70,2)</f>
        <v>0</v>
      </c>
      <c r="P70" s="160">
        <v>0</v>
      </c>
      <c r="Q70" s="160">
        <f>ROUND(E70*P70,2)</f>
        <v>0</v>
      </c>
      <c r="R70" s="161"/>
      <c r="S70" s="161" t="s">
        <v>143</v>
      </c>
      <c r="T70" s="161" t="s">
        <v>144</v>
      </c>
      <c r="U70" s="161">
        <v>0</v>
      </c>
      <c r="V70" s="161">
        <f>ROUND(E70*U70,2)</f>
        <v>0</v>
      </c>
      <c r="W70" s="161"/>
      <c r="X70" s="161" t="s">
        <v>204</v>
      </c>
      <c r="Y70" s="161" t="s">
        <v>120</v>
      </c>
      <c r="Z70" s="150"/>
      <c r="AA70" s="150"/>
      <c r="AB70" s="150"/>
      <c r="AC70" s="150"/>
      <c r="AD70" s="150"/>
      <c r="AE70" s="150"/>
      <c r="AF70" s="150"/>
      <c r="AG70" s="150" t="s">
        <v>205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x14ac:dyDescent="0.2">
      <c r="A71" s="167" t="s">
        <v>113</v>
      </c>
      <c r="B71" s="168" t="s">
        <v>85</v>
      </c>
      <c r="C71" s="188" t="s">
        <v>30</v>
      </c>
      <c r="D71" s="169"/>
      <c r="E71" s="170"/>
      <c r="F71" s="171"/>
      <c r="G71" s="172">
        <f>SUMIF(AG72:AG76,"&lt;&gt;NOR",G72:G76)</f>
        <v>0</v>
      </c>
      <c r="H71" s="166"/>
      <c r="I71" s="166">
        <f>SUM(I72:I76)</f>
        <v>0</v>
      </c>
      <c r="J71" s="166"/>
      <c r="K71" s="166">
        <f>SUM(K72:K76)</f>
        <v>0</v>
      </c>
      <c r="L71" s="166"/>
      <c r="M71" s="166">
        <f>SUM(M72:M76)</f>
        <v>0</v>
      </c>
      <c r="N71" s="165"/>
      <c r="O71" s="165">
        <f>SUM(O72:O76)</f>
        <v>0</v>
      </c>
      <c r="P71" s="165"/>
      <c r="Q71" s="165">
        <f>SUM(Q72:Q76)</f>
        <v>0</v>
      </c>
      <c r="R71" s="166"/>
      <c r="S71" s="166"/>
      <c r="T71" s="166"/>
      <c r="U71" s="166"/>
      <c r="V71" s="166">
        <f>SUM(V72:V76)</f>
        <v>0</v>
      </c>
      <c r="W71" s="166"/>
      <c r="X71" s="166"/>
      <c r="Y71" s="166"/>
      <c r="AG71" t="s">
        <v>114</v>
      </c>
    </row>
    <row r="72" spans="1:60" outlineLevel="1" x14ac:dyDescent="0.2">
      <c r="A72" s="174">
        <v>32</v>
      </c>
      <c r="B72" s="175" t="s">
        <v>217</v>
      </c>
      <c r="C72" s="189" t="s">
        <v>218</v>
      </c>
      <c r="D72" s="176" t="s">
        <v>219</v>
      </c>
      <c r="E72" s="177">
        <v>1</v>
      </c>
      <c r="F72" s="178"/>
      <c r="G72" s="179">
        <f>ROUND(E72*F72,2)</f>
        <v>0</v>
      </c>
      <c r="H72" s="162"/>
      <c r="I72" s="161">
        <f>ROUND(E72*H72,2)</f>
        <v>0</v>
      </c>
      <c r="J72" s="162"/>
      <c r="K72" s="161">
        <f>ROUND(E72*J72,2)</f>
        <v>0</v>
      </c>
      <c r="L72" s="161">
        <v>12</v>
      </c>
      <c r="M72" s="161">
        <f>G72*(1+L72/100)</f>
        <v>0</v>
      </c>
      <c r="N72" s="160">
        <v>0</v>
      </c>
      <c r="O72" s="160">
        <f>ROUND(E72*N72,2)</f>
        <v>0</v>
      </c>
      <c r="P72" s="160">
        <v>0</v>
      </c>
      <c r="Q72" s="160">
        <f>ROUND(E72*P72,2)</f>
        <v>0</v>
      </c>
      <c r="R72" s="161"/>
      <c r="S72" s="161" t="s">
        <v>118</v>
      </c>
      <c r="T72" s="161" t="s">
        <v>144</v>
      </c>
      <c r="U72" s="161">
        <v>0</v>
      </c>
      <c r="V72" s="161">
        <f>ROUND(E72*U72,2)</f>
        <v>0</v>
      </c>
      <c r="W72" s="161"/>
      <c r="X72" s="161" t="s">
        <v>220</v>
      </c>
      <c r="Y72" s="161" t="s">
        <v>120</v>
      </c>
      <c r="Z72" s="150"/>
      <c r="AA72" s="150"/>
      <c r="AB72" s="150"/>
      <c r="AC72" s="150"/>
      <c r="AD72" s="150"/>
      <c r="AE72" s="150"/>
      <c r="AF72" s="150"/>
      <c r="AG72" s="150" t="s">
        <v>221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33.75" outlineLevel="2" x14ac:dyDescent="0.2">
      <c r="A73" s="157"/>
      <c r="B73" s="158"/>
      <c r="C73" s="255" t="s">
        <v>230</v>
      </c>
      <c r="D73" s="256"/>
      <c r="E73" s="256"/>
      <c r="F73" s="256"/>
      <c r="G73" s="256"/>
      <c r="H73" s="161"/>
      <c r="I73" s="161"/>
      <c r="J73" s="161"/>
      <c r="K73" s="161"/>
      <c r="L73" s="161"/>
      <c r="M73" s="161"/>
      <c r="N73" s="160"/>
      <c r="O73" s="160"/>
      <c r="P73" s="160"/>
      <c r="Q73" s="160"/>
      <c r="R73" s="161"/>
      <c r="S73" s="161"/>
      <c r="T73" s="161"/>
      <c r="U73" s="161"/>
      <c r="V73" s="161"/>
      <c r="W73" s="161"/>
      <c r="X73" s="161"/>
      <c r="Y73" s="161"/>
      <c r="Z73" s="150"/>
      <c r="AA73" s="150"/>
      <c r="AB73" s="150"/>
      <c r="AC73" s="150"/>
      <c r="AD73" s="150"/>
      <c r="AE73" s="150"/>
      <c r="AF73" s="150"/>
      <c r="AG73" s="150" t="s">
        <v>132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87" t="str">
        <f>C73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73" s="150"/>
      <c r="BC73" s="150"/>
      <c r="BD73" s="150"/>
      <c r="BE73" s="150"/>
      <c r="BF73" s="150"/>
      <c r="BG73" s="150"/>
      <c r="BH73" s="150"/>
    </row>
    <row r="74" spans="1:60" outlineLevel="3" x14ac:dyDescent="0.2">
      <c r="A74" s="157"/>
      <c r="B74" s="158"/>
      <c r="C74" s="253" t="s">
        <v>222</v>
      </c>
      <c r="D74" s="254"/>
      <c r="E74" s="254"/>
      <c r="F74" s="254"/>
      <c r="G74" s="254"/>
      <c r="H74" s="161"/>
      <c r="I74" s="161"/>
      <c r="J74" s="161"/>
      <c r="K74" s="161"/>
      <c r="L74" s="161"/>
      <c r="M74" s="161"/>
      <c r="N74" s="160"/>
      <c r="O74" s="160"/>
      <c r="P74" s="160"/>
      <c r="Q74" s="160"/>
      <c r="R74" s="161"/>
      <c r="S74" s="161"/>
      <c r="T74" s="161"/>
      <c r="U74" s="161"/>
      <c r="V74" s="161"/>
      <c r="W74" s="161"/>
      <c r="X74" s="161"/>
      <c r="Y74" s="161"/>
      <c r="Z74" s="150"/>
      <c r="AA74" s="150"/>
      <c r="AB74" s="150"/>
      <c r="AC74" s="150"/>
      <c r="AD74" s="150"/>
      <c r="AE74" s="150"/>
      <c r="AF74" s="150"/>
      <c r="AG74" s="150" t="s">
        <v>132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ht="22.5" outlineLevel="1" x14ac:dyDescent="0.2">
      <c r="A75" s="174">
        <v>33</v>
      </c>
      <c r="B75" s="175" t="s">
        <v>223</v>
      </c>
      <c r="C75" s="189" t="s">
        <v>224</v>
      </c>
      <c r="D75" s="176" t="s">
        <v>225</v>
      </c>
      <c r="E75" s="177">
        <v>1</v>
      </c>
      <c r="F75" s="178"/>
      <c r="G75" s="179">
        <f>ROUND(E75*F75,2)</f>
        <v>0</v>
      </c>
      <c r="H75" s="162"/>
      <c r="I75" s="161">
        <f>ROUND(E75*H75,2)</f>
        <v>0</v>
      </c>
      <c r="J75" s="162"/>
      <c r="K75" s="161">
        <f>ROUND(E75*J75,2)</f>
        <v>0</v>
      </c>
      <c r="L75" s="161">
        <v>12</v>
      </c>
      <c r="M75" s="161">
        <f>G75*(1+L75/100)</f>
        <v>0</v>
      </c>
      <c r="N75" s="160">
        <v>0</v>
      </c>
      <c r="O75" s="160">
        <f>ROUND(E75*N75,2)</f>
        <v>0</v>
      </c>
      <c r="P75" s="160">
        <v>0</v>
      </c>
      <c r="Q75" s="160">
        <f>ROUND(E75*P75,2)</f>
        <v>0</v>
      </c>
      <c r="R75" s="161"/>
      <c r="S75" s="161" t="s">
        <v>143</v>
      </c>
      <c r="T75" s="161" t="s">
        <v>144</v>
      </c>
      <c r="U75" s="161">
        <v>0</v>
      </c>
      <c r="V75" s="161">
        <f>ROUND(E75*U75,2)</f>
        <v>0</v>
      </c>
      <c r="W75" s="161"/>
      <c r="X75" s="161" t="s">
        <v>220</v>
      </c>
      <c r="Y75" s="161" t="s">
        <v>120</v>
      </c>
      <c r="Z75" s="150"/>
      <c r="AA75" s="150"/>
      <c r="AB75" s="150"/>
      <c r="AC75" s="150"/>
      <c r="AD75" s="150"/>
      <c r="AE75" s="150"/>
      <c r="AF75" s="150"/>
      <c r="AG75" s="150" t="s">
        <v>221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2" x14ac:dyDescent="0.2">
      <c r="A76" s="157"/>
      <c r="B76" s="158"/>
      <c r="C76" s="255" t="s">
        <v>226</v>
      </c>
      <c r="D76" s="256"/>
      <c r="E76" s="256"/>
      <c r="F76" s="256"/>
      <c r="G76" s="256"/>
      <c r="H76" s="161"/>
      <c r="I76" s="161"/>
      <c r="J76" s="161"/>
      <c r="K76" s="161"/>
      <c r="L76" s="161"/>
      <c r="M76" s="161"/>
      <c r="N76" s="160"/>
      <c r="O76" s="160"/>
      <c r="P76" s="160"/>
      <c r="Q76" s="160"/>
      <c r="R76" s="161"/>
      <c r="S76" s="161"/>
      <c r="T76" s="161"/>
      <c r="U76" s="161"/>
      <c r="V76" s="161"/>
      <c r="W76" s="161"/>
      <c r="X76" s="161"/>
      <c r="Y76" s="161"/>
      <c r="Z76" s="150"/>
      <c r="AA76" s="150"/>
      <c r="AB76" s="150"/>
      <c r="AC76" s="150"/>
      <c r="AD76" s="150"/>
      <c r="AE76" s="150"/>
      <c r="AF76" s="150"/>
      <c r="AG76" s="150" t="s">
        <v>132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x14ac:dyDescent="0.2">
      <c r="A77" s="3"/>
      <c r="B77" s="4"/>
      <c r="C77" s="19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E77">
        <v>12</v>
      </c>
      <c r="AF77">
        <v>21</v>
      </c>
      <c r="AG77" t="s">
        <v>99</v>
      </c>
    </row>
    <row r="78" spans="1:60" x14ac:dyDescent="0.2">
      <c r="A78" s="153"/>
      <c r="B78" s="154" t="s">
        <v>31</v>
      </c>
      <c r="C78" s="194"/>
      <c r="D78" s="155"/>
      <c r="E78" s="156"/>
      <c r="F78" s="156"/>
      <c r="G78" s="173">
        <f>G8+G26+G43+G46+G48+G56+G63+G71</f>
        <v>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E78">
        <f>SUMIF(L7:L76,AE77,G7:G76)</f>
        <v>0</v>
      </c>
      <c r="AF78">
        <f>SUMIF(L7:L76,AF77,G7:G76)</f>
        <v>0</v>
      </c>
      <c r="AG78" t="s">
        <v>227</v>
      </c>
    </row>
    <row r="79" spans="1:60" x14ac:dyDescent="0.2">
      <c r="A79" s="3"/>
      <c r="B79" s="4"/>
      <c r="C79" s="193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60" x14ac:dyDescent="0.2">
      <c r="A80" s="3"/>
      <c r="B80" s="4"/>
      <c r="C80" s="193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33" x14ac:dyDescent="0.2">
      <c r="A81" s="264" t="s">
        <v>228</v>
      </c>
      <c r="B81" s="264"/>
      <c r="C81" s="265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">
      <c r="A82" s="266"/>
      <c r="B82" s="267"/>
      <c r="C82" s="268"/>
      <c r="D82" s="267"/>
      <c r="E82" s="267"/>
      <c r="F82" s="267"/>
      <c r="G82" s="269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G82" t="s">
        <v>229</v>
      </c>
    </row>
    <row r="83" spans="1:33" x14ac:dyDescent="0.2">
      <c r="A83" s="270"/>
      <c r="B83" s="271"/>
      <c r="C83" s="272"/>
      <c r="D83" s="271"/>
      <c r="E83" s="271"/>
      <c r="F83" s="271"/>
      <c r="G83" s="27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33" x14ac:dyDescent="0.2">
      <c r="A84" s="270"/>
      <c r="B84" s="271"/>
      <c r="C84" s="272"/>
      <c r="D84" s="271"/>
      <c r="E84" s="271"/>
      <c r="F84" s="271"/>
      <c r="G84" s="27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33" x14ac:dyDescent="0.2">
      <c r="A85" s="270"/>
      <c r="B85" s="271"/>
      <c r="C85" s="272"/>
      <c r="D85" s="271"/>
      <c r="E85" s="271"/>
      <c r="F85" s="271"/>
      <c r="G85" s="27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33" x14ac:dyDescent="0.2">
      <c r="A86" s="274"/>
      <c r="B86" s="275"/>
      <c r="C86" s="276"/>
      <c r="D86" s="275"/>
      <c r="E86" s="275"/>
      <c r="F86" s="275"/>
      <c r="G86" s="277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33" x14ac:dyDescent="0.2">
      <c r="A87" s="3"/>
      <c r="B87" s="4"/>
      <c r="C87" s="193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33" x14ac:dyDescent="0.2">
      <c r="C88" s="195"/>
      <c r="D88" s="10"/>
      <c r="AG88" t="s">
        <v>231</v>
      </c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gt0I63XMG8W1XeuQizKf/8dunnKLbAlqfY29PDnjO0NozCLXHhe4/NZHevfLFKE4wFPCm07dLPwqEuTNG/MxQ==" saltValue="itMAmJTJq4CEi5Rejzpj3A==" spinCount="100000" sheet="1" formatRows="0"/>
  <mergeCells count="16">
    <mergeCell ref="A81:C81"/>
    <mergeCell ref="A82:G86"/>
    <mergeCell ref="C15:G15"/>
    <mergeCell ref="C18:G18"/>
    <mergeCell ref="C28:G28"/>
    <mergeCell ref="C58:G58"/>
    <mergeCell ref="C76:G76"/>
    <mergeCell ref="A1:G1"/>
    <mergeCell ref="C2:G2"/>
    <mergeCell ref="C3:G3"/>
    <mergeCell ref="C4:G4"/>
    <mergeCell ref="C59:G59"/>
    <mergeCell ref="C60:G60"/>
    <mergeCell ref="C69:G69"/>
    <mergeCell ref="C73:G73"/>
    <mergeCell ref="C74:G74"/>
  </mergeCells>
  <pageMargins left="0.59055118110236204" right="0.196850393700787" top="0.78740157499999996" bottom="0.78740157499999996" header="0.3" footer="0.3"/>
  <pageSetup paperSize="8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niV2faoKGyVaMNo/UDwby+oH5mLTHzHgcxEfLm3Ujkg=</DigestValue>
    </Reference>
    <Reference Type="http://www.w3.org/2000/09/xmldsig#Object" URI="#idOfficeObject">
      <DigestMethod Algorithm="http://www.w3.org/2001/04/xmlenc#sha256"/>
      <DigestValue>dHuzPZM7imxMBT9k5Peb6tvpw/RigDqXUV3uCWVmHFE=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sTgdcg2ikQphPxtX5/JLefbopAnjEYpR+K01GfhpFy8=</DigestValue>
    </Reference>
    <Reference Type="http://www.w3.org/2000/09/xmldsig#Object" URI="#idValidSigLnImg">
      <DigestMethod Algorithm="http://www.w3.org/2001/04/xmlenc#sha256"/>
      <DigestValue>VpqA0AUPtJ15QKKDdvQhgpMgfKT8McdyTv+AvjW6nKw=</DigestValue>
    </Reference>
    <Reference Type="http://www.w3.org/2000/09/xmldsig#Object" URI="#idInvalidSigLnImg">
      <DigestMethod Algorithm="http://www.w3.org/2001/04/xmlenc#sha256"/>
      <DigestValue>IspqiOPjoHYyGcnv51LzG/7EL23GddTV/xwBPvyxqGQ=</DigestValue>
    </Reference>
  </SignedInfo>
  <SignatureValue>I9EkW04C3JXAeFgV65amxXUlq8+bYebmY57IH/fVtZ0lZdcpbE52nwt3i4OgHX9LXz21tDC5sBZD
IBsokywQ6s900uu1XD/Bw7Vj5L2yKsVDTvlPNH7mzU8c5L3a5Ae1hEA+rAH6qiB4+o2dDHLXtuHu
BiF3ZHpvo6fh5AQmq+fXHpDf0pXuunyXsdTv2T5BPhLS5uaHCsEFalHfJ+MBRR3RdMRC/MuWQJvP
n3H27NHeZD+ALRdzfMBPe4Ash8ASlLlAjI7/t0EmS9MNiPcOn4LT3BJoBEDD0ByaM+ZBrLgUmSix
xjXbapSVQfCWUGeKGm9APQlT/hrBamdHkcZkRuTw90W3xn4v0aYotZrCKa+D/f6VLvj401YMJkbv
tLDwR5nqlwC4PTx+Q+fyJ7RTlq2KYbWQkPe8uePHRanGA4m2fZNP7p7rjJRhVf+baZHpx4Lak2/X
A2I1RQH8EHhvnOmNao3jELxbKIsWJ4cJi4teYB4OFwU0/eAphPiednPf1YlQ2p+iAL7LOOJPP3xr
zNMlDotTlZYDXF5S8yUll4pIrw/bh3gRhOSo7Wd/H4ychXNSVOz08cDVypTeZijvQ134ozBAJpvA
P2glk7WWlzwptJRASDXpwAkuhDd3RLmVXfJlQ3iTwrRPJtgS0T6+8bsT7Tvu9WNuSyu6XbIQnFU=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9eFvUq/q6cg0bUFSTMSfI+c295+o4oHL4MkWirjSvyw=</DigestValue>
      </Reference>
      <Reference URI="/xl/comments1.xml?ContentType=application/vnd.openxmlformats-officedocument.spreadsheetml.comments+xml">
        <DigestMethod Algorithm="http://www.w3.org/2001/04/xmlenc#sha256"/>
        <DigestValue>khYhhGeV7Iiky51zQ+E5l2cFz21eTItjh1HqEshE5fg=</DigestValue>
      </Reference>
      <Reference URI="/xl/comments2.xml?ContentType=application/vnd.openxmlformats-officedocument.spreadsheetml.comments+xml">
        <DigestMethod Algorithm="http://www.w3.org/2001/04/xmlenc#sha256"/>
        <DigestValue>JWC0HiwKrj96MkVhaH3J6le/0LQTa/l+0fNtH9tr9+w=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Tw/963oDlj2cinG8V9ay0WWKGJDZhGI1aBXxWYUjVxA=</DigestValue>
      </Reference>
      <Reference URI="/xl/drawings/vmlDrawing2.vml?ContentType=application/vnd.openxmlformats-officedocument.vmlDrawing">
        <DigestMethod Algorithm="http://www.w3.org/2001/04/xmlenc#sha256"/>
        <DigestValue>J1lo0HlsVPW38NOkCCzpYb8ZnKVSTgma6yVMA0tV3V4=</DigestValue>
      </Reference>
      <Reference URI="/xl/drawings/vmlDrawing3.vml?ContentType=application/vnd.openxmlformats-officedocument.vmlDrawing">
        <DigestMethod Algorithm="http://www.w3.org/2001/04/xmlenc#sha256"/>
        <DigestValue>prDDdZrosWYzX2A2vFGitR9OtdHBFbwefNtoMldgEzg=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LJW12B0uxA5Mttg8Zvz81ZiblspG/OqTsjiC1E+0wso=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445ud1kZ0kcTJKq/EIUNSu2WHy9zgHkOyrbjBEXQvu8=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nQ5C2vtHHcfmQF/kz2VtNsyO0Zxas2y3W9X2T4ka++U=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cbT734ZJxr22kWBWJVZcJtsYGW1ozHOAvAI3NS2+PyM=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LU/P48Mo7LDByFuVWV4E+gxkhZiqJkYaXz5RvPSDzZc=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7e8Qu3RNAMtVQs4INDsLY0aXrJWhvHjxM+2zu9Vjfag=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7e8Qu3RNAMtVQs4INDsLY0aXrJWhvHjxM+2zu9Vjfag=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OcOlXqZgu0oBW+tmGMc6O0jWJ8eeDgITeRZUxa4GMJI=</DigestValue>
      </Reference>
      <Reference URI="/xl/sharedStrings.xml?ContentType=application/vnd.openxmlformats-officedocument.spreadsheetml.sharedStrings+xml">
        <DigestMethod Algorithm="http://www.w3.org/2001/04/xmlenc#sha256"/>
        <DigestValue>h6eoH/BZudwT3DabgNHUeuXNL5zUlcOO/QUu+h8qfnA=</DigestValue>
      </Reference>
      <Reference URI="/xl/styles.xml?ContentType=application/vnd.openxmlformats-officedocument.spreadsheetml.styles+xml">
        <DigestMethod Algorithm="http://www.w3.org/2001/04/xmlenc#sha256"/>
        <DigestValue>lK/9mZZTmWv5Q5utjoddcpmLjpAcmNRBbg+JhAOaP+Y=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WYM/vU7dv2xjV0XTrjMu9t/Q+LGBlJGdaWYyeVtWe5c=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gWqHWrOQZdAlsQwVXAtAIA/SR0Z44ICm1FtUPG0OOss=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+vsSNhz+0Fda2gKDM73rkKtgcWVbwOCoMWYCG9TSxy0=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5ZusXemiG3cUjz6WoaLvwEQoK3k/WcaPHbc8fWO/DK8=</DigestValue>
      </Reference>
      <Reference URI="/xl/worksheets/sheet1.xml?ContentType=application/vnd.openxmlformats-officedocument.spreadsheetml.worksheet+xml">
        <DigestMethod Algorithm="http://www.w3.org/2001/04/xmlenc#sha256"/>
        <DigestValue>13Bu85SQw+pIll5MzU5ul2RXDscZ2xokAjoZdnWfXDM=</DigestValue>
      </Reference>
      <Reference URI="/xl/worksheets/sheet2.xml?ContentType=application/vnd.openxmlformats-officedocument.spreadsheetml.worksheet+xml">
        <DigestMethod Algorithm="http://www.w3.org/2001/04/xmlenc#sha256"/>
        <DigestValue>I3y92gdKIJjd0kc375k/XfoCFt8z6p1ZsfyB5e8qB8c=</DigestValue>
      </Reference>
      <Reference URI="/xl/worksheets/sheet3.xml?ContentType=application/vnd.openxmlformats-officedocument.spreadsheetml.worksheet+xml">
        <DigestMethod Algorithm="http://www.w3.org/2001/04/xmlenc#sha256"/>
        <DigestValue>Nm2SsODMOWwXHXaPkSWDuEgiMRR6AotmHH2/2I69apY=</DigestValue>
      </Reference>
      <Reference URI="/xl/worksheets/sheet4.xml?ContentType=application/vnd.openxmlformats-officedocument.spreadsheetml.worksheet+xml">
        <DigestMethod Algorithm="http://www.w3.org/2001/04/xmlenc#sha256"/>
        <DigestValue>ATSBNUMW+w1GdBQL6hpB2nmjpD1qAo07PlPBRhPiwx8=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2025-04-29T12:12:02Z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{F58DF2F3-0B63-4E74-A31D-ED4CBBEC4FB8}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2025-04-29T12:12:02Z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5AC4AMAA0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'01 001 Pol'!Názvy_tisku</vt:lpstr>
      <vt:lpstr>oadresa</vt:lpstr>
      <vt:lpstr>Stavba!Objednatel</vt:lpstr>
      <vt:lpstr>Stavba!Objekt</vt:lpstr>
      <vt:lpstr>'01 001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Luboš Lstibůrek</dc:creator>
  <cp:lastModifiedBy>BYTES Tábor</cp:lastModifiedBy>
  <cp:lastPrinted>2019-03-19T12:27:02Z</cp:lastPrinted>
  <dcterms:created xsi:type="dcterms:W3CDTF">2009-04-08T07:15:50Z</dcterms:created>
  <dcterms:modified xsi:type="dcterms:W3CDTF">2025-04-29T12:11:55Z</dcterms:modified>
</cp:coreProperties>
</file>